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nonenko_av\Desktop\Муниципальная программа развитие тр. системы Дума июнь\"/>
    </mc:Choice>
  </mc:AlternateContent>
  <bookViews>
    <workbookView xWindow="0" yWindow="0" windowWidth="15480" windowHeight="8190" tabRatio="601"/>
  </bookViews>
  <sheets>
    <sheet name="Приложение 1" sheetId="1" r:id="rId1"/>
    <sheet name="Расчет показателей" sheetId="3" r:id="rId2"/>
  </sheets>
  <externalReferences>
    <externalReference r:id="rId3"/>
  </externalReferences>
  <definedNames>
    <definedName name="_xlnm._FilterDatabase" localSheetId="0" hidden="1">'Приложение 1'!$A$7:$IV$164</definedName>
    <definedName name="Excel_BuiltIn__FilterDatabase_1">'Приложение 1'!#REF!</definedName>
    <definedName name="_xlnm.Print_Titles" localSheetId="0">'Приложение 1'!$5:$8</definedName>
    <definedName name="_xlnm.Print_Titles" localSheetId="1">'Расчет показателей'!$4:$6</definedName>
    <definedName name="_xlnm.Print_Area" localSheetId="0">'Приложение 1'!$A$1:$AC$164</definedName>
    <definedName name="_xlnm.Print_Area" localSheetId="1">'Расчет показателей'!$A$1:$K$29</definedName>
  </definedNames>
  <calcPr calcId="152511"/>
</workbook>
</file>

<file path=xl/calcChain.xml><?xml version="1.0" encoding="utf-8"?>
<calcChain xmlns="http://schemas.openxmlformats.org/spreadsheetml/2006/main">
  <c r="D154" i="1" l="1"/>
  <c r="D152" i="1"/>
  <c r="E152" i="1"/>
  <c r="E156" i="1" l="1"/>
  <c r="E154" i="1"/>
  <c r="D164" i="1"/>
  <c r="D40" i="1" l="1"/>
  <c r="D43" i="1"/>
  <c r="D42" i="1"/>
  <c r="G40" i="1"/>
  <c r="E155" i="1" l="1"/>
  <c r="E158" i="1"/>
  <c r="E127" i="1"/>
  <c r="E159" i="1" l="1"/>
  <c r="E157" i="1"/>
  <c r="D157" i="1" l="1"/>
  <c r="D155" i="1"/>
  <c r="F157" i="1"/>
  <c r="L162" i="1"/>
  <c r="L160" i="1"/>
  <c r="G162" i="1"/>
  <c r="E162" i="1"/>
  <c r="E160" i="1"/>
  <c r="D161" i="1"/>
  <c r="F128" i="1"/>
  <c r="F127" i="1"/>
  <c r="F126" i="1"/>
  <c r="E128" i="1"/>
  <c r="E126" i="1"/>
  <c r="D127" i="1"/>
  <c r="D80" i="1"/>
  <c r="D90" i="1"/>
  <c r="D79" i="1"/>
  <c r="L128" i="1" l="1"/>
  <c r="L127" i="1"/>
  <c r="L126" i="1"/>
  <c r="G128" i="1"/>
  <c r="G127" i="1"/>
  <c r="D120" i="1"/>
  <c r="D112" i="1"/>
  <c r="D123" i="1"/>
  <c r="D113" i="1"/>
  <c r="E113" i="1"/>
  <c r="E112" i="1"/>
  <c r="E111" i="1"/>
  <c r="D111" i="1" s="1"/>
  <c r="D122" i="1"/>
  <c r="D118" i="1"/>
  <c r="D117" i="1"/>
  <c r="D116" i="1"/>
  <c r="D115" i="1"/>
  <c r="O120" i="1"/>
  <c r="N120" i="1"/>
  <c r="M120" i="1"/>
  <c r="L120" i="1"/>
  <c r="G120" i="1"/>
  <c r="F120" i="1"/>
  <c r="D69" i="1" l="1"/>
  <c r="L80" i="1" l="1"/>
  <c r="L79" i="1"/>
  <c r="G80" i="1"/>
  <c r="G79" i="1"/>
  <c r="D78" i="1"/>
  <c r="D77" i="1"/>
  <c r="D76" i="1"/>
  <c r="D75" i="1"/>
  <c r="D66" i="1"/>
  <c r="D67" i="1"/>
  <c r="D55" i="1"/>
  <c r="D53" i="1"/>
  <c r="Q34" i="1" l="1"/>
  <c r="F38" i="1"/>
  <c r="F37" i="1"/>
  <c r="E38" i="1"/>
  <c r="D36" i="1"/>
  <c r="D35" i="1"/>
  <c r="G155" i="1" l="1"/>
  <c r="F158" i="1"/>
  <c r="F155" i="1" s="1"/>
  <c r="F106" i="1"/>
  <c r="F103" i="1"/>
  <c r="F100" i="1"/>
  <c r="F97" i="1"/>
  <c r="F94" i="1"/>
  <c r="F91" i="1"/>
  <c r="D30" i="1" l="1"/>
  <c r="D28" i="1"/>
  <c r="E79" i="1"/>
  <c r="D74" i="1"/>
  <c r="D73" i="1"/>
  <c r="D68" i="1"/>
  <c r="D58" i="1" l="1"/>
  <c r="D52" i="1"/>
  <c r="D50" i="1"/>
  <c r="D49" i="1"/>
  <c r="D48" i="1"/>
  <c r="D47" i="1"/>
  <c r="D46" i="1"/>
  <c r="D44" i="1"/>
  <c r="Q26" i="1"/>
  <c r="Q32" i="1"/>
  <c r="D125" i="1" l="1"/>
  <c r="H128" i="1"/>
  <c r="I128" i="1"/>
  <c r="J128" i="1"/>
  <c r="K128" i="1"/>
  <c r="M128" i="1"/>
  <c r="N128" i="1"/>
  <c r="O128" i="1"/>
  <c r="F140" i="1"/>
  <c r="D163" i="1" l="1"/>
  <c r="D149" i="1"/>
  <c r="D150" i="1"/>
  <c r="H153" i="1"/>
  <c r="I153" i="1"/>
  <c r="J153" i="1"/>
  <c r="K153" i="1"/>
  <c r="D151" i="1"/>
  <c r="O141" i="1"/>
  <c r="O140" i="1"/>
  <c r="N141" i="1"/>
  <c r="N140" i="1"/>
  <c r="N157" i="1" s="1"/>
  <c r="M141" i="1"/>
  <c r="M140" i="1"/>
  <c r="L141" i="1"/>
  <c r="L140" i="1"/>
  <c r="G141" i="1"/>
  <c r="G140" i="1"/>
  <c r="F141" i="1"/>
  <c r="F159" i="1" s="1"/>
  <c r="F152" i="1"/>
  <c r="E141" i="1"/>
  <c r="E140" i="1"/>
  <c r="D136" i="1"/>
  <c r="D140" i="1" l="1"/>
  <c r="E153" i="1"/>
  <c r="M153" i="1"/>
  <c r="M159" i="1"/>
  <c r="M156" i="1" s="1"/>
  <c r="O153" i="1"/>
  <c r="O159" i="1"/>
  <c r="O156" i="1" s="1"/>
  <c r="L152" i="1"/>
  <c r="L157" i="1"/>
  <c r="N152" i="1"/>
  <c r="F153" i="1"/>
  <c r="L153" i="1"/>
  <c r="L159" i="1"/>
  <c r="N153" i="1"/>
  <c r="N159" i="1"/>
  <c r="N156" i="1" s="1"/>
  <c r="D141" i="1"/>
  <c r="G152" i="1"/>
  <c r="G157" i="1"/>
  <c r="M152" i="1"/>
  <c r="M157" i="1"/>
  <c r="O152" i="1"/>
  <c r="O157" i="1"/>
  <c r="D124" i="1"/>
  <c r="D121" i="1"/>
  <c r="G146" i="1" l="1"/>
  <c r="G159" i="1" s="1"/>
  <c r="G156" i="1" s="1"/>
  <c r="G153" i="1" l="1"/>
  <c r="D153" i="1" s="1"/>
  <c r="D146" i="1"/>
  <c r="AC88" i="1"/>
  <c r="D143" i="1" l="1"/>
  <c r="D145" i="1"/>
  <c r="D144" i="1"/>
  <c r="O155" i="1"/>
  <c r="O154" i="1"/>
  <c r="N155" i="1"/>
  <c r="N154" i="1"/>
  <c r="M155" i="1"/>
  <c r="M154" i="1"/>
  <c r="L155" i="1"/>
  <c r="O127" i="1"/>
  <c r="O126" i="1"/>
  <c r="N127" i="1"/>
  <c r="N126" i="1"/>
  <c r="M127" i="1"/>
  <c r="M126" i="1"/>
  <c r="D88" i="1"/>
  <c r="D89" i="1"/>
  <c r="D110" i="1"/>
  <c r="D109" i="1"/>
  <c r="D158" i="1"/>
  <c r="D159" i="1"/>
  <c r="Q84" i="1" l="1"/>
  <c r="E71" i="1" l="1"/>
  <c r="T82" i="1" l="1"/>
  <c r="T12" i="1" s="1"/>
  <c r="S82" i="1"/>
  <c r="S12" i="1" s="1"/>
  <c r="E13" i="3" s="1"/>
  <c r="S25" i="1"/>
  <c r="D72" i="1"/>
  <c r="O71" i="1"/>
  <c r="N71" i="1"/>
  <c r="F71" i="1"/>
  <c r="F79" i="1" s="1"/>
  <c r="O68" i="1"/>
  <c r="N68" i="1"/>
  <c r="O80" i="1"/>
  <c r="O79" i="1" s="1"/>
  <c r="N80" i="1"/>
  <c r="N79" i="1" s="1"/>
  <c r="AB66" i="1"/>
  <c r="AB23" i="1" s="1"/>
  <c r="AA66" i="1"/>
  <c r="AA23" i="1" s="1"/>
  <c r="Z66" i="1"/>
  <c r="Z23" i="1" s="1"/>
  <c r="Y66" i="1"/>
  <c r="Y23" i="1" s="1"/>
  <c r="K127" i="1"/>
  <c r="J127" i="1"/>
  <c r="I127" i="1"/>
  <c r="H127" i="1"/>
  <c r="H10" i="3"/>
  <c r="D60" i="1"/>
  <c r="O59" i="1"/>
  <c r="N59" i="1"/>
  <c r="M59" i="1"/>
  <c r="L59" i="1"/>
  <c r="K59" i="1"/>
  <c r="J59" i="1"/>
  <c r="I59" i="1"/>
  <c r="H59" i="1"/>
  <c r="F59" i="1"/>
  <c r="E59" i="1"/>
  <c r="O44" i="1"/>
  <c r="L44" i="1"/>
  <c r="K44" i="1"/>
  <c r="J44" i="1"/>
  <c r="I44" i="1"/>
  <c r="H44" i="1"/>
  <c r="E44" i="1"/>
  <c r="O64" i="1"/>
  <c r="N64" i="1"/>
  <c r="M64" i="1"/>
  <c r="L64" i="1"/>
  <c r="K43" i="1"/>
  <c r="K64" i="1" s="1"/>
  <c r="J43" i="1"/>
  <c r="J64" i="1" s="1"/>
  <c r="I43" i="1"/>
  <c r="I64" i="1" s="1"/>
  <c r="H43" i="1"/>
  <c r="H64" i="1" s="1"/>
  <c r="G64" i="1"/>
  <c r="F64" i="1"/>
  <c r="E64" i="1"/>
  <c r="K63" i="1"/>
  <c r="J63" i="1"/>
  <c r="I63" i="1"/>
  <c r="H63" i="1"/>
  <c r="D34" i="1"/>
  <c r="O33" i="1"/>
  <c r="N33" i="1"/>
  <c r="M33" i="1"/>
  <c r="L33" i="1"/>
  <c r="K33" i="1"/>
  <c r="J33" i="1"/>
  <c r="I33" i="1"/>
  <c r="H33" i="1"/>
  <c r="G33" i="1"/>
  <c r="D32" i="1"/>
  <c r="O31" i="1"/>
  <c r="N31" i="1"/>
  <c r="M31" i="1"/>
  <c r="L31" i="1"/>
  <c r="K31" i="1"/>
  <c r="J31" i="1"/>
  <c r="I31" i="1"/>
  <c r="H31" i="1"/>
  <c r="G31" i="1"/>
  <c r="E31" i="1"/>
  <c r="O29" i="1"/>
  <c r="N29" i="1"/>
  <c r="M29" i="1"/>
  <c r="L29" i="1"/>
  <c r="K29" i="1"/>
  <c r="J29" i="1"/>
  <c r="I29" i="1"/>
  <c r="H29" i="1"/>
  <c r="G29" i="1"/>
  <c r="E29" i="1"/>
  <c r="O27" i="1"/>
  <c r="N27" i="1"/>
  <c r="M27" i="1"/>
  <c r="L27" i="1"/>
  <c r="K27" i="1"/>
  <c r="J27" i="1"/>
  <c r="I27" i="1"/>
  <c r="H27" i="1"/>
  <c r="G27" i="1"/>
  <c r="F27" i="1"/>
  <c r="O25" i="1"/>
  <c r="N25" i="1"/>
  <c r="Q133" i="1"/>
  <c r="Q17" i="1" s="1"/>
  <c r="A17" i="3" s="1"/>
  <c r="R84" i="1"/>
  <c r="R14" i="1" s="1"/>
  <c r="Y157" i="1"/>
  <c r="Y10" i="1"/>
  <c r="Y88" i="1"/>
  <c r="Y90" i="1" s="1"/>
  <c r="B18" i="3"/>
  <c r="B17" i="3"/>
  <c r="B16" i="3"/>
  <c r="B15" i="3"/>
  <c r="B14" i="3"/>
  <c r="B13" i="3"/>
  <c r="B12" i="3"/>
  <c r="B11" i="3"/>
  <c r="B10" i="3"/>
  <c r="B9" i="3"/>
  <c r="A8" i="3"/>
  <c r="H152" i="1"/>
  <c r="I152" i="1"/>
  <c r="J152" i="1"/>
  <c r="K152" i="1"/>
  <c r="F148" i="1"/>
  <c r="G148" i="1"/>
  <c r="H148" i="1"/>
  <c r="I148" i="1"/>
  <c r="J148" i="1"/>
  <c r="K148" i="1"/>
  <c r="A10" i="3"/>
  <c r="Q11" i="1"/>
  <c r="A11" i="3" s="1"/>
  <c r="Y21" i="1"/>
  <c r="Z21" i="1"/>
  <c r="AA21" i="1"/>
  <c r="AB21" i="1"/>
  <c r="Q22" i="1"/>
  <c r="Q10" i="1" s="1"/>
  <c r="A9" i="3" s="1"/>
  <c r="E9" i="3"/>
  <c r="Y22" i="1"/>
  <c r="Z22" i="1"/>
  <c r="AA22" i="1"/>
  <c r="AB22" i="1"/>
  <c r="D10" i="3"/>
  <c r="E10" i="3"/>
  <c r="F10" i="3"/>
  <c r="G10" i="3"/>
  <c r="I10" i="3"/>
  <c r="J10" i="3"/>
  <c r="D11" i="3"/>
  <c r="E11" i="3"/>
  <c r="F11" i="3"/>
  <c r="G11" i="3"/>
  <c r="I11" i="3"/>
  <c r="J11" i="3"/>
  <c r="A12" i="3"/>
  <c r="D12" i="3"/>
  <c r="G12" i="3"/>
  <c r="H12" i="3"/>
  <c r="I12" i="3"/>
  <c r="J12" i="3"/>
  <c r="D9" i="3"/>
  <c r="K162" i="1"/>
  <c r="K160" i="1" s="1"/>
  <c r="Q82" i="1"/>
  <c r="Q12" i="1" s="1"/>
  <c r="A13" i="3" s="1"/>
  <c r="R82" i="1"/>
  <c r="R12" i="1" s="1"/>
  <c r="D13" i="3" s="1"/>
  <c r="U12" i="1"/>
  <c r="G13" i="3" s="1"/>
  <c r="V82" i="1"/>
  <c r="V12" i="1" s="1"/>
  <c r="H13" i="3" s="1"/>
  <c r="W82" i="1"/>
  <c r="W12" i="1" s="1"/>
  <c r="I13" i="3" s="1"/>
  <c r="X82" i="1"/>
  <c r="X12" i="1" s="1"/>
  <c r="J13" i="3" s="1"/>
  <c r="S14" i="1"/>
  <c r="E14" i="3" s="1"/>
  <c r="U14" i="1"/>
  <c r="G14" i="3" s="1"/>
  <c r="V14" i="1"/>
  <c r="H14" i="3" s="1"/>
  <c r="W14" i="1"/>
  <c r="I14" i="3" s="1"/>
  <c r="X14" i="1"/>
  <c r="J14" i="3" s="1"/>
  <c r="Q85" i="1"/>
  <c r="Q15" i="1" s="1"/>
  <c r="A15" i="3" s="1"/>
  <c r="R85" i="1"/>
  <c r="R15" i="1" s="1"/>
  <c r="D15" i="3" s="1"/>
  <c r="S85" i="1"/>
  <c r="S15" i="1" s="1"/>
  <c r="E15" i="3" s="1"/>
  <c r="T85" i="1"/>
  <c r="T15" i="1" s="1"/>
  <c r="F15" i="3" s="1"/>
  <c r="U85" i="1"/>
  <c r="U15" i="1" s="1"/>
  <c r="G15" i="3" s="1"/>
  <c r="V85" i="1"/>
  <c r="V15" i="1" s="1"/>
  <c r="H15" i="3" s="1"/>
  <c r="W85" i="1"/>
  <c r="W15" i="1" s="1"/>
  <c r="I15" i="3" s="1"/>
  <c r="X85" i="1"/>
  <c r="X15" i="1" s="1"/>
  <c r="J15" i="3" s="1"/>
  <c r="Q131" i="1"/>
  <c r="Q16" i="1" s="1"/>
  <c r="A16" i="3" s="1"/>
  <c r="R16" i="1"/>
  <c r="D16" i="3" s="1"/>
  <c r="S131" i="1"/>
  <c r="S16" i="1" s="1"/>
  <c r="E16" i="3" s="1"/>
  <c r="T131" i="1"/>
  <c r="T16" i="1" s="1"/>
  <c r="U131" i="1"/>
  <c r="U16" i="1" s="1"/>
  <c r="G16" i="3" s="1"/>
  <c r="V131" i="1"/>
  <c r="V16" i="1" s="1"/>
  <c r="H16" i="3" s="1"/>
  <c r="W131" i="1"/>
  <c r="W16" i="1" s="1"/>
  <c r="I16" i="3" s="1"/>
  <c r="X131" i="1"/>
  <c r="X16" i="1" s="1"/>
  <c r="J16" i="3" s="1"/>
  <c r="R17" i="1"/>
  <c r="D17" i="3" s="1"/>
  <c r="S133" i="1"/>
  <c r="S17" i="1" s="1"/>
  <c r="E17" i="3" s="1"/>
  <c r="T133" i="1"/>
  <c r="T17" i="1" s="1"/>
  <c r="F17" i="3" s="1"/>
  <c r="U133" i="1"/>
  <c r="U17" i="1" s="1"/>
  <c r="G17" i="3" s="1"/>
  <c r="V133" i="1"/>
  <c r="V17" i="1" s="1"/>
  <c r="H17" i="3" s="1"/>
  <c r="W133" i="1"/>
  <c r="W17" i="1" s="1"/>
  <c r="I17" i="3" s="1"/>
  <c r="X133" i="1"/>
  <c r="X17" i="1" s="1"/>
  <c r="J17" i="3" s="1"/>
  <c r="K17" i="3" s="1"/>
  <c r="Q134" i="1"/>
  <c r="Q18" i="1" s="1"/>
  <c r="A18" i="3" s="1"/>
  <c r="R134" i="1"/>
  <c r="R18" i="1" s="1"/>
  <c r="S134" i="1"/>
  <c r="S18" i="1" s="1"/>
  <c r="E18" i="3" s="1"/>
  <c r="T134" i="1"/>
  <c r="T18" i="1" s="1"/>
  <c r="F18" i="3" s="1"/>
  <c r="U134" i="1"/>
  <c r="U18" i="1" s="1"/>
  <c r="G18" i="3" s="1"/>
  <c r="V134" i="1"/>
  <c r="V18" i="1" s="1"/>
  <c r="H18" i="3" s="1"/>
  <c r="W134" i="1"/>
  <c r="W18" i="1" s="1"/>
  <c r="I18" i="3" s="1"/>
  <c r="X134" i="1"/>
  <c r="X18" i="1" s="1"/>
  <c r="J18" i="3" s="1"/>
  <c r="A14" i="3"/>
  <c r="F12" i="3"/>
  <c r="F9" i="3"/>
  <c r="H9" i="3"/>
  <c r="J9" i="3"/>
  <c r="E12" i="3"/>
  <c r="I9" i="3"/>
  <c r="G9" i="3"/>
  <c r="H162" i="1"/>
  <c r="H160" i="1" s="1"/>
  <c r="T14" i="1"/>
  <c r="F14" i="3" s="1"/>
  <c r="H11" i="3"/>
  <c r="J162" i="1"/>
  <c r="J160" i="1" s="1"/>
  <c r="I162" i="1"/>
  <c r="I160" i="1" s="1"/>
  <c r="E37" i="1" l="1"/>
  <c r="D38" i="1"/>
  <c r="F162" i="1"/>
  <c r="F156" i="1" s="1"/>
  <c r="D71" i="1"/>
  <c r="Y156" i="1"/>
  <c r="D148" i="1"/>
  <c r="D64" i="1"/>
  <c r="I126" i="1"/>
  <c r="N62" i="1"/>
  <c r="D29" i="1"/>
  <c r="K126" i="1"/>
  <c r="F62" i="1"/>
  <c r="O62" i="1"/>
  <c r="K11" i="3"/>
  <c r="H40" i="1"/>
  <c r="H62" i="1" s="1"/>
  <c r="G62" i="1"/>
  <c r="AC25" i="1"/>
  <c r="D27" i="1"/>
  <c r="D31" i="1"/>
  <c r="D33" i="1"/>
  <c r="E62" i="1"/>
  <c r="K40" i="1"/>
  <c r="K62" i="1" s="1"/>
  <c r="L62" i="1"/>
  <c r="H126" i="1"/>
  <c r="M62" i="1"/>
  <c r="K12" i="3"/>
  <c r="J40" i="1"/>
  <c r="J62" i="1" s="1"/>
  <c r="I40" i="1"/>
  <c r="I62" i="1" s="1"/>
  <c r="K10" i="3"/>
  <c r="AC82" i="1"/>
  <c r="K9" i="3"/>
  <c r="AC18" i="1"/>
  <c r="D18" i="3"/>
  <c r="K18" i="3" s="1"/>
  <c r="F13" i="3"/>
  <c r="K13" i="3" s="1"/>
  <c r="AC12" i="1"/>
  <c r="AC14" i="1"/>
  <c r="D14" i="3"/>
  <c r="K14" i="3" s="1"/>
  <c r="Y127" i="1"/>
  <c r="K15" i="3"/>
  <c r="F16" i="3"/>
  <c r="K16" i="3" s="1"/>
  <c r="AC16" i="1"/>
  <c r="G160" i="1" l="1"/>
  <c r="G154" i="1" s="1"/>
  <c r="G126" i="1"/>
  <c r="D162" i="1"/>
  <c r="D156" i="1" s="1"/>
  <c r="D128" i="1"/>
  <c r="D37" i="1"/>
  <c r="F160" i="1"/>
  <c r="F154" i="1" s="1"/>
  <c r="Y154" i="1"/>
  <c r="D62" i="1"/>
  <c r="J126" i="1"/>
  <c r="D137" i="1"/>
  <c r="D160" i="1" l="1"/>
  <c r="D126" i="1"/>
</calcChain>
</file>

<file path=xl/sharedStrings.xml><?xml version="1.0" encoding="utf-8"?>
<sst xmlns="http://schemas.openxmlformats.org/spreadsheetml/2006/main" count="806" uniqueCount="161">
  <si>
    <t>Итого по подпрограмме "Дорожное хозяйство"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</si>
  <si>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</si>
  <si>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Степень соблюдения качества выполняемой муниципальной работы, %</t>
  </si>
  <si>
    <t>Площадь отремонтированных автомобильных дорог, тыс.кв.м.</t>
  </si>
  <si>
    <t>3.1.1.</t>
  </si>
  <si>
    <t>Мероприятие 9.1.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</si>
  <si>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Площадь автомобильных дорог, искусственных сооружений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</si>
  <si>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Итого по Задаче 9.</t>
  </si>
  <si>
    <t>Подпрограмма "Автомобильный транспорт"</t>
  </si>
  <si>
    <t>Задача 10. 
Увеличение объема перевозок пассажиров городским пассажирским транспортом</t>
  </si>
  <si>
    <t>Мероприятие 10.1: Осуществление городских пассажирских  регулярных перевозок (Субсидия на финансовое обеспечение (возмещение затрат) в связи с оказанием услуг по городским пассажирским перевозкам)</t>
  </si>
  <si>
    <t>Увеличение объема перевозок пассажиров городским пассажирским транспортом, %</t>
  </si>
  <si>
    <t>Итого Задаче 10</t>
  </si>
  <si>
    <t>Задача 11. 
Обеспечение информационного обслуживания пассажиров</t>
  </si>
  <si>
    <t>Мероприятие 11.1: Изготовление и размещение маршрутных указателей на остановочных пунктах общественного транспорта</t>
  </si>
  <si>
    <t>Задача 12.
 Обновление подвижного состава общественного транспорта</t>
  </si>
  <si>
    <t>5.1.1.</t>
  </si>
  <si>
    <t>Количество приобретенных маршрутных автобусов категории "М3", ед.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</si>
  <si>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</si>
  <si>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</si>
  <si>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имущественных и земельных отношений</t>
  </si>
  <si>
    <t>Итого по подпрограмме "Автомобильный транспорт"</t>
  </si>
  <si>
    <t>Подпрограмма «Дорожное хозяйство»</t>
  </si>
  <si>
    <t>Целевые показатели результатов реализации муниципальной программы, формируемые в разрезе подпрограмм</t>
  </si>
  <si>
    <t>Целевые показатели результатов реализации муниципальной программы</t>
  </si>
  <si>
    <t>2015 год</t>
  </si>
  <si>
    <t>Значение показателя</t>
  </si>
  <si>
    <t>Ответственный исполнитель (администратор или соадминистратор)</t>
  </si>
  <si>
    <t>Наименование показателя результата реализации программы, ед. изм.</t>
  </si>
  <si>
    <t xml:space="preserve"> системы города Сургута</t>
  </si>
  <si>
    <t>Формула расчета, описание расчета</t>
  </si>
  <si>
    <t>Примечание</t>
  </si>
  <si>
    <t>Расчет показателей муниципальной программы "Развитие транспортной системы города Сургута на 2014 - 2020 годы"</t>
  </si>
  <si>
    <t>Доля остановочных пунктов, оборудованных маршрутными указателями, от общего количества остановочных пунктов, %</t>
  </si>
  <si>
    <t>Показатель рассчитан прямым счетом, исходя из объема бюджетных ассигнований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</si>
  <si>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</si>
  <si>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>№ п/п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</si>
  <si>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</si>
  <si>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</si>
  <si>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</si>
  <si>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</si>
  <si>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Наименование показателя, ед.измер.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</si>
  <si>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</si>
  <si>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</si>
  <si>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</si>
  <si>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</si>
  <si>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</si>
  <si>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</si>
  <si>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</si>
  <si>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</si>
  <si>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</si>
  <si>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ДИиЗО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</si>
  <si>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</si>
  <si>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</si>
  <si>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Протяженность введенных в эксплуатацию внутриквартальных проездов, м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</si>
  <si>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</si>
  <si>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Всего, в том числе:</t>
  </si>
  <si>
    <t>- за счет средств местного бюджета</t>
  </si>
  <si>
    <t>х</t>
  </si>
  <si>
    <t>Задача 3.
Строительство автомобильных дорог и улиц</t>
  </si>
  <si>
    <t>Протяженность введенных в эксплуатацию автомобильных дорог и улиц, км</t>
  </si>
  <si>
    <t>- за счет межбюджетных трансфертов из окружного бюджета</t>
  </si>
  <si>
    <t>Задача 8. 
Капитальный ремонт линий уличного освещения</t>
  </si>
  <si>
    <t>Задача 7. 
Капитальный ремонт и ремонт автомобильных дорог</t>
  </si>
  <si>
    <t>Протяженность линий уличного освещения, в отношении которых выполнен капитальный ремонт, км</t>
  </si>
  <si>
    <t>Общий объем ассигнований на реализацию программы – всего, в том числе:</t>
  </si>
  <si>
    <t>Задача 9.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</si>
  <si>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t>
  </si>
  <si>
    <t>Мероприятие 7.2. Капитальный ремонт автомобильных дорог</t>
  </si>
  <si>
    <t>Протяженность автомобильных дорог, в отношении которых выполнен капитальный ремонт, км</t>
  </si>
  <si>
    <t>Конечный результат реализации муниципальной программы</t>
  </si>
  <si>
    <t>Ответственный 
( администратор или соадминистратор)</t>
  </si>
  <si>
    <t>Значение показателя, в том числе:</t>
  </si>
  <si>
    <t xml:space="preserve"> </t>
  </si>
  <si>
    <t>Комплексная цель программы: Развитие транспортной системы города</t>
  </si>
  <si>
    <t>Целевые показатели результатов реализации муниципальной подпрограммы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</si>
  <si>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2014-2020 годы"</t>
  </si>
  <si>
    <t>-</t>
  </si>
  <si>
    <t xml:space="preserve"> - </t>
  </si>
  <si>
    <t>Цель подпрограммы:  Развитите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 - экономического развития города</t>
  </si>
  <si>
    <t>Соблюдение требований стандарта в полном объеме</t>
  </si>
  <si>
    <t>Подпрограмма «Автомобильный транспорт»</t>
  </si>
  <si>
    <t>Цель подпрограммы:  Развитите устойчиво функционирующей, привлекательной и доступной для всех слоев населения системы городского пассажирского транспорта</t>
  </si>
  <si>
    <t>Обследование пассажиропотока для повышения эффективности использования подвижного состава, ед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</si>
  <si>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</si>
  <si>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Количество выполненных проектно-изыскательских работ, проект</t>
  </si>
  <si>
    <t>Мероприятие 3.1.
 Строительство автомобильных дорог общего пользования местного значения, в том числе:</t>
  </si>
  <si>
    <t>1.1.</t>
  </si>
  <si>
    <t>1.1.1.</t>
  </si>
  <si>
    <t>1.1.2.</t>
  </si>
  <si>
    <t>1.1.3.</t>
  </si>
  <si>
    <t>1.1.4.</t>
  </si>
  <si>
    <t>3.1.</t>
  </si>
  <si>
    <t>3.1.2.</t>
  </si>
  <si>
    <t>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</si>
  <si>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5.1.</t>
  </si>
  <si>
    <t>5.1.2.</t>
  </si>
  <si>
    <t>7.1.</t>
  </si>
  <si>
    <t>7.2.</t>
  </si>
  <si>
    <t>8.1.</t>
  </si>
  <si>
    <t>9.1.</t>
  </si>
  <si>
    <t>10.1.</t>
  </si>
  <si>
    <t>10.2.</t>
  </si>
  <si>
    <t>Мероприятие 10.2. Обследование пассажиропотока на городских пассажирских регулярных перевозках</t>
  </si>
  <si>
    <t>11.1.</t>
  </si>
  <si>
    <t>12.1.</t>
  </si>
  <si>
    <t>Итого по Задаче 7.</t>
  </si>
  <si>
    <t>Итого по Задаче 8.</t>
  </si>
  <si>
    <t>Итого по Задаче 11</t>
  </si>
  <si>
    <t>Итого по Задаче 12</t>
  </si>
  <si>
    <t>Мероприятие 12.1. Приобретение транспортных средств категории М3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</si>
  <si>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</si>
  <si>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>Мероприятие 1.1.2.                                                                                                                                                        
 Улица Киртбая от ул.1"З" до ул.3"З"</t>
  </si>
  <si>
    <t>Мероприятие 1.1.3.
Улица 5"З" от Нефтеюганского шоссе до ул.39"З"</t>
  </si>
  <si>
    <t>Мероприятие 1.1.4.                                                                                                             
 Автомобильная дорога к новому кладбищу</t>
  </si>
  <si>
    <t>Итого по Задаче 1</t>
  </si>
  <si>
    <t>Итого по Задаче 3.</t>
  </si>
  <si>
    <t>Итого по Задаче 5.</t>
  </si>
  <si>
    <t xml:space="preserve">Задача 5. 
Строительство внутриквартальных проездов         
  </t>
  </si>
  <si>
    <t xml:space="preserve">Мероприятие 8.1. Капитальный ремонт линий уличного освещения </t>
  </si>
  <si>
    <r>
      <t>Приложение
к постановлению 
Администрации города
от</t>
    </r>
    <r>
      <rPr>
        <u/>
        <sz val="12"/>
        <rFont val="Times New Roman"/>
        <family val="1"/>
        <charset val="204"/>
      </rPr>
      <t xml:space="preserve">                                 </t>
    </r>
    <r>
      <rPr>
        <sz val="12"/>
        <rFont val="Times New Roman"/>
        <family val="1"/>
        <charset val="204"/>
      </rPr>
      <t xml:space="preserve">№
</t>
    </r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</si>
  <si>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</si>
  <si>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Количество проведенных государственных экспертиз проектно-сметной документации, ед</t>
  </si>
  <si>
    <t>Процент готовности объекта,%</t>
  </si>
  <si>
    <t>Количество проведенных работ по корректировке проектной документации, ед</t>
  </si>
  <si>
    <t>3.1.6.</t>
  </si>
  <si>
    <t>3.1.3.</t>
  </si>
  <si>
    <t>3.1.4.</t>
  </si>
  <si>
    <t>3.1.5.</t>
  </si>
  <si>
    <t>Подмероприятие 3.1.1.   
Объездная автомобильная дорога к дачным кооперативам "Черемушки", "Север-1", "Север-2" в обход гидротехнических сооружений ГРЭС-1 и ГРЭС-2</t>
  </si>
  <si>
    <t>Подмероприятие 3.1.2.   
Объездная автомобильная дорога к дачным кооперативам "Черемушки", "Север-1", "Север-2" в обход гидротехнических сооружений ГРЭС-1 и ГРЭС-2 (1 этап. Автодорога от Восточной объездной дороги до СНТ № 49 "Черемушки". ПК 0+00-ПК54+08,16)</t>
  </si>
  <si>
    <t>Подмероприятие 3.1.3.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</si>
  <si>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 и ПСОК "Многодетная семья")</t>
  </si>
  <si>
    <t>Подмероприятие 3.1.5.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</si>
  <si>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Подмероприятие 3.1.6.   
Улица Маяковского на участке от ул.30 лет Победы до ул.Университетская в г. Сургуте</t>
  </si>
  <si>
    <t>5.1.3.</t>
  </si>
  <si>
    <t xml:space="preserve">Подмероприятие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г.Сургуте                         </t>
  </si>
  <si>
    <t xml:space="preserve">Подмероприятие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Застройка микрорайона 31 г. Сургута. 2 пусковой комплекс         </t>
  </si>
  <si>
    <t xml:space="preserve">Подмероприятие 5.1.3.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мкр. 20 "А" г. Сургута       </t>
  </si>
  <si>
    <t>7.1.1.</t>
  </si>
  <si>
    <t>7.1.1.1.</t>
  </si>
  <si>
    <t>Подмероприятие 7.1.1.1. Капитальный ремонт улицы Грибоедова (на участке от улицы Крылова до улицы Привокзальная"</t>
  </si>
  <si>
    <t>7.1.1.2.</t>
  </si>
  <si>
    <t>Мероприятие 7.1.Капитальный ремонт и ремонт автомобильных дорог.</t>
  </si>
  <si>
    <t>Подмероприятие 7.1.1.2. Ремонт проспекта Комсомольский (на участке от ул. Геологической до ул. Федорова)</t>
  </si>
  <si>
    <t>7.1.1.3.</t>
  </si>
  <si>
    <t>Подмероприятие 7.1.1.3. Ремонт "Проезд от улицы Пушкина, 17 и до улицы Пушкина, 18"</t>
  </si>
  <si>
    <t>7.1.1.4.</t>
  </si>
  <si>
    <t>Подмероприятие 7.1.1.4. Ремонт "Проезд между ж.д. 37/1 и 37/2 от улицы 30 лет Победы и до улицы Быстринской, 18/4"</t>
  </si>
  <si>
    <t>7.1.1.5.</t>
  </si>
  <si>
    <t>Нераспределенные ассигнования</t>
  </si>
  <si>
    <t>Количество выполненных проектно-изыскательских работ на объекты строительства: автомобильные дороги, улицы, транспортные сооружения, проект</t>
  </si>
  <si>
    <t>1.1.5.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</si>
  <si>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</si>
  <si>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5.1.4.</t>
  </si>
  <si>
    <t xml:space="preserve">Подмероприятие 5.1.4.                                                                                                                                                                                                                                                                                           Благоустройство и строительство внутриквартальных проездов в микрорайоне № 26  </t>
  </si>
  <si>
    <t>5.1.5.</t>
  </si>
  <si>
    <t>Подмероприятие 5.1.5.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мкр. ПИКС</t>
  </si>
  <si>
    <t>Степень готовности объекта, %</t>
  </si>
  <si>
    <t>Количество подключенных объектов к сетям электроснабжения, ед</t>
  </si>
  <si>
    <t>Подмероприятие 7.1.1. Капитальный ремонт и ремонт автомобильных дорог в рамках предоставления в 2015 году субсидии их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</si>
</sst>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8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296">
    <xf numFmtId="0" fontId="0" fillId="0" borderId="0" xfId="0"/>
    <xf numFmtId="0" fontId="0" fillId="15" borderId="0" xfId="0" applyFill="1"/>
    <xf numFmtId="0" fontId="18" fillId="15" borderId="0" xfId="0" applyFont="1" applyFill="1"/>
    <xf numFmtId="0" fontId="15" fillId="15" borderId="0" xfId="0" applyFont="1" applyFill="1"/>
    <xf numFmtId="0" fontId="15" fillId="15" borderId="0" xfId="0" applyFont="1" applyFill="1" applyAlignment="1">
      <alignment horizontal="left" vertical="center" wrapText="1"/>
    </xf>
    <xf numFmtId="0" fontId="0" fillId="15" borderId="0" xfId="0" applyFill="1" applyAlignment="1">
      <alignment wrapText="1"/>
    </xf>
    <xf numFmtId="0" fontId="19" fillId="15" borderId="0" xfId="0" applyFont="1" applyFill="1"/>
    <xf numFmtId="0" fontId="19" fillId="15" borderId="0" xfId="0" applyFont="1" applyFill="1" applyAlignment="1">
      <alignment horizontal="left" vertical="center" wrapText="1"/>
    </xf>
    <xf numFmtId="0" fontId="19" fillId="15" borderId="0" xfId="0" applyFont="1" applyFill="1" applyAlignment="1">
      <alignment wrapText="1"/>
    </xf>
    <xf numFmtId="0" fontId="0" fillId="15" borderId="0" xfId="0" applyFill="1" applyBorder="1" applyAlignment="1">
      <alignment wrapText="1"/>
    </xf>
    <xf numFmtId="0" fontId="0" fillId="15" borderId="0" xfId="0" applyFill="1" applyBorder="1"/>
    <xf numFmtId="0" fontId="19" fillId="15" borderId="11" xfId="0" applyFont="1" applyFill="1" applyBorder="1"/>
    <xf numFmtId="0" fontId="0" fillId="15" borderId="0" xfId="0" applyFill="1" applyBorder="1" applyAlignment="1">
      <alignment horizontal="left"/>
    </xf>
    <xf numFmtId="0" fontId="0" fillId="15" borderId="0" xfId="0" applyFill="1" applyAlignment="1">
      <alignment horizontal="left"/>
    </xf>
    <xf numFmtId="0" fontId="20" fillId="15" borderId="0" xfId="0" applyFont="1" applyFill="1"/>
    <xf numFmtId="0" fontId="20" fillId="15" borderId="0" xfId="0" applyFont="1" applyFill="1" applyBorder="1"/>
    <xf numFmtId="0" fontId="0" fillId="15" borderId="0" xfId="0" applyFont="1" applyFill="1"/>
    <xf numFmtId="0" fontId="0" fillId="15" borderId="0" xfId="0" applyFont="1" applyFill="1" applyBorder="1"/>
    <xf numFmtId="164" fontId="19" fillId="15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9" fillId="0" borderId="0" xfId="0" applyFont="1" applyAlignment="1">
      <alignment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2" fontId="19" fillId="0" borderId="19" xfId="0" applyNumberFormat="1" applyFont="1" applyBorder="1" applyAlignment="1">
      <alignment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2" fontId="19" fillId="0" borderId="19" xfId="0" applyNumberFormat="1" applyFont="1" applyBorder="1" applyAlignment="1">
      <alignment horizontal="center" vertical="center" wrapText="1"/>
    </xf>
    <xf numFmtId="0" fontId="22" fillId="0" borderId="0" xfId="0" applyFont="1"/>
    <xf numFmtId="0" fontId="24" fillId="0" borderId="0" xfId="0" applyFont="1" applyAlignment="1">
      <alignment vertical="center" wrapText="1"/>
    </xf>
    <xf numFmtId="0" fontId="0" fillId="16" borderId="0" xfId="0" applyFill="1"/>
    <xf numFmtId="0" fontId="0" fillId="16" borderId="0" xfId="0" applyFill="1" applyBorder="1"/>
    <xf numFmtId="0" fontId="0" fillId="16" borderId="0" xfId="0" applyFont="1" applyFill="1"/>
    <xf numFmtId="0" fontId="0" fillId="16" borderId="0" xfId="0" applyFont="1" applyFill="1" applyBorder="1"/>
    <xf numFmtId="0" fontId="0" fillId="17" borderId="0" xfId="0" applyFill="1" applyBorder="1"/>
    <xf numFmtId="3" fontId="19" fillId="0" borderId="10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164" fontId="19" fillId="0" borderId="14" xfId="0" applyNumberFormat="1" applyFont="1" applyFill="1" applyBorder="1" applyAlignment="1">
      <alignment horizontal="center" vertical="center"/>
    </xf>
    <xf numFmtId="0" fontId="19" fillId="0" borderId="17" xfId="0" applyFont="1" applyFill="1" applyBorder="1"/>
    <xf numFmtId="164" fontId="19" fillId="0" borderId="19" xfId="0" applyNumberFormat="1" applyFont="1" applyBorder="1" applyAlignment="1">
      <alignment horizontal="center" vertical="center" wrapText="1"/>
    </xf>
    <xf numFmtId="3" fontId="26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166" fontId="19" fillId="0" borderId="10" xfId="0" applyNumberFormat="1" applyFont="1" applyFill="1" applyBorder="1" applyAlignment="1">
      <alignment horizontal="center" vertical="center"/>
    </xf>
    <xf numFmtId="0" fontId="19" fillId="15" borderId="0" xfId="0" applyFont="1" applyFill="1" applyBorder="1" applyAlignment="1">
      <alignment horizontal="center" vertical="center" wrapText="1"/>
    </xf>
    <xf numFmtId="3" fontId="26" fillId="0" borderId="15" xfId="0" applyNumberFormat="1" applyFont="1" applyFill="1" applyBorder="1" applyAlignment="1">
      <alignment horizontal="center" vertical="center"/>
    </xf>
    <xf numFmtId="1" fontId="19" fillId="15" borderId="0" xfId="0" applyNumberFormat="1" applyFont="1" applyFill="1" applyBorder="1" applyAlignment="1">
      <alignment horizontal="center" vertical="center"/>
    </xf>
    <xf numFmtId="49" fontId="19" fillId="15" borderId="0" xfId="0" applyNumberFormat="1" applyFont="1" applyFill="1" applyBorder="1" applyAlignment="1">
      <alignment horizontal="left" vertical="center" wrapText="1"/>
    </xf>
    <xf numFmtId="3" fontId="26" fillId="15" borderId="0" xfId="0" applyNumberFormat="1" applyFont="1" applyFill="1" applyBorder="1" applyAlignment="1">
      <alignment horizontal="center" vertical="center"/>
    </xf>
    <xf numFmtId="0" fontId="19" fillId="15" borderId="0" xfId="0" applyFont="1" applyFill="1" applyBorder="1"/>
    <xf numFmtId="3" fontId="19" fillId="0" borderId="19" xfId="0" applyNumberFormat="1" applyFont="1" applyFill="1" applyBorder="1" applyAlignment="1">
      <alignment horizontal="center" vertical="center"/>
    </xf>
    <xf numFmtId="0" fontId="19" fillId="15" borderId="0" xfId="0" applyFont="1" applyFill="1" applyBorder="1" applyAlignment="1">
      <alignment horizontal="center" vertical="center" wrapText="1"/>
    </xf>
    <xf numFmtId="0" fontId="0" fillId="0" borderId="19" xfId="0" applyFont="1" applyFill="1" applyBorder="1"/>
    <xf numFmtId="3" fontId="19" fillId="0" borderId="10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/>
    </xf>
    <xf numFmtId="0" fontId="19" fillId="0" borderId="10" xfId="0" applyNumberFormat="1" applyFont="1" applyFill="1" applyBorder="1" applyAlignment="1">
      <alignment horizontal="left" vertical="center" wrapText="1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7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49" fontId="19" fillId="0" borderId="48" xfId="0" applyNumberFormat="1" applyFont="1" applyFill="1" applyBorder="1" applyAlignment="1">
      <alignment horizontal="center" vertical="center" wrapText="1"/>
    </xf>
    <xf numFmtId="164" fontId="19" fillId="0" borderId="48" xfId="0" applyNumberFormat="1" applyFont="1" applyFill="1" applyBorder="1" applyAlignment="1">
      <alignment horizontal="center" vertical="center" wrapText="1"/>
    </xf>
    <xf numFmtId="0" fontId="19" fillId="0" borderId="47" xfId="0" applyFont="1" applyFill="1" applyBorder="1"/>
    <xf numFmtId="0" fontId="0" fillId="0" borderId="29" xfId="0" applyFont="1" applyFill="1" applyBorder="1"/>
    <xf numFmtId="3" fontId="19" fillId="0" borderId="12" xfId="0" applyNumberFormat="1" applyFont="1" applyFill="1" applyBorder="1" applyAlignment="1">
      <alignment horizontal="left" vertical="center" wrapText="1"/>
    </xf>
    <xf numFmtId="3" fontId="19" fillId="0" borderId="12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center"/>
    </xf>
    <xf numFmtId="2" fontId="19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Fill="1" applyBorder="1"/>
    <xf numFmtId="2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>
      <alignment horizontal="center" vertical="center" wrapText="1"/>
    </xf>
    <xf numFmtId="3" fontId="19" fillId="0" borderId="15" xfId="0" applyNumberFormat="1" applyFont="1" applyFill="1" applyBorder="1" applyAlignment="1">
      <alignment horizontal="center" vertical="center"/>
    </xf>
    <xf numFmtId="1" fontId="19" fillId="0" borderId="24" xfId="0" applyNumberFormat="1" applyFont="1" applyFill="1" applyBorder="1" applyAlignment="1">
      <alignment vertical="center" wrapText="1"/>
    </xf>
    <xf numFmtId="164" fontId="19" fillId="0" borderId="46" xfId="0" applyNumberFormat="1" applyFont="1" applyFill="1" applyBorder="1" applyAlignment="1">
      <alignment horizontal="center" vertical="center"/>
    </xf>
    <xf numFmtId="2" fontId="19" fillId="0" borderId="48" xfId="0" applyNumberFormat="1" applyFont="1" applyFill="1" applyBorder="1" applyAlignment="1">
      <alignment horizontal="center" vertical="center" wrapText="1"/>
    </xf>
    <xf numFmtId="3" fontId="19" fillId="0" borderId="15" xfId="0" applyNumberFormat="1" applyFont="1" applyFill="1" applyBorder="1" applyAlignment="1">
      <alignment horizontal="left" vertical="center" wrapText="1"/>
    </xf>
    <xf numFmtId="49" fontId="19" fillId="0" borderId="22" xfId="0" applyNumberFormat="1" applyFont="1" applyFill="1" applyBorder="1" applyAlignment="1">
      <alignment horizontal="left" vertical="center" wrapText="1"/>
    </xf>
    <xf numFmtId="0" fontId="19" fillId="0" borderId="20" xfId="0" applyFont="1" applyFill="1" applyBorder="1"/>
    <xf numFmtId="1" fontId="19" fillId="0" borderId="10" xfId="0" applyNumberFormat="1" applyFont="1" applyFill="1" applyBorder="1" applyAlignment="1">
      <alignment vertical="center"/>
    </xf>
    <xf numFmtId="166" fontId="26" fillId="0" borderId="10" xfId="0" applyNumberFormat="1" applyFont="1" applyFill="1" applyBorder="1" applyAlignment="1">
      <alignment horizontal="center" vertical="center"/>
    </xf>
    <xf numFmtId="3" fontId="19" fillId="0" borderId="17" xfId="0" applyNumberFormat="1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horizontal="center" vertical="center"/>
    </xf>
    <xf numFmtId="3" fontId="19" fillId="0" borderId="13" xfId="0" applyNumberFormat="1" applyFont="1" applyFill="1" applyBorder="1" applyAlignment="1">
      <alignment horizontal="center" vertical="center"/>
    </xf>
    <xf numFmtId="4" fontId="19" fillId="0" borderId="13" xfId="0" applyNumberFormat="1" applyFont="1" applyFill="1" applyBorder="1" applyAlignment="1">
      <alignment horizontal="center" vertical="center"/>
    </xf>
    <xf numFmtId="3" fontId="26" fillId="0" borderId="13" xfId="0" applyNumberFormat="1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167" fontId="19" fillId="0" borderId="10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left" vertical="center" wrapText="1"/>
    </xf>
    <xf numFmtId="3" fontId="19" fillId="0" borderId="19" xfId="0" applyNumberFormat="1" applyFont="1" applyFill="1" applyBorder="1" applyAlignment="1">
      <alignment horizontal="left" vertical="center" wrapText="1"/>
    </xf>
    <xf numFmtId="4" fontId="19" fillId="0" borderId="19" xfId="0" applyNumberFormat="1" applyFont="1" applyFill="1" applyBorder="1" applyAlignment="1">
      <alignment horizontal="center" vertical="center"/>
    </xf>
    <xf numFmtId="49" fontId="19" fillId="0" borderId="19" xfId="0" applyNumberFormat="1" applyFont="1" applyFill="1" applyBorder="1" applyAlignment="1">
      <alignment horizontal="left" vertical="center" wrapText="1"/>
    </xf>
    <xf numFmtId="4" fontId="19" fillId="0" borderId="12" xfId="0" applyNumberFormat="1" applyFont="1" applyFill="1" applyBorder="1" applyAlignment="1">
      <alignment horizontal="center" vertical="center"/>
    </xf>
    <xf numFmtId="3" fontId="19" fillId="0" borderId="21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left" vertical="center" wrapText="1"/>
    </xf>
    <xf numFmtId="166" fontId="19" fillId="0" borderId="12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 wrapText="1"/>
    </xf>
    <xf numFmtId="164" fontId="19" fillId="0" borderId="14" xfId="0" applyNumberFormat="1" applyFont="1" applyFill="1" applyBorder="1" applyAlignment="1">
      <alignment horizontal="center" vertical="center"/>
    </xf>
    <xf numFmtId="3" fontId="19" fillId="0" borderId="14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left" vertical="center" wrapText="1"/>
    </xf>
    <xf numFmtId="166" fontId="19" fillId="0" borderId="26" xfId="0" applyNumberFormat="1" applyFont="1" applyFill="1" applyBorder="1" applyAlignment="1">
      <alignment horizontal="center" vertical="center" wrapText="1"/>
    </xf>
    <xf numFmtId="3" fontId="19" fillId="0" borderId="16" xfId="0" applyNumberFormat="1" applyFont="1" applyFill="1" applyBorder="1" applyAlignment="1">
      <alignment horizontal="left" vertical="center" wrapText="1"/>
    </xf>
    <xf numFmtId="166" fontId="19" fillId="0" borderId="19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>
      <alignment horizontal="center" vertical="center"/>
    </xf>
    <xf numFmtId="1" fontId="19" fillId="0" borderId="12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center" vertical="center"/>
    </xf>
    <xf numFmtId="1" fontId="19" fillId="0" borderId="22" xfId="0" applyNumberFormat="1" applyFont="1" applyFill="1" applyBorder="1" applyAlignment="1">
      <alignment horizontal="center" vertical="center" wrapText="1"/>
    </xf>
    <xf numFmtId="1" fontId="19" fillId="0" borderId="37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left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165" fontId="19" fillId="0" borderId="22" xfId="0" applyNumberFormat="1" applyFont="1" applyFill="1" applyBorder="1" applyAlignment="1">
      <alignment horizontal="left" vertical="center" wrapText="1"/>
    </xf>
    <xf numFmtId="165" fontId="19" fillId="0" borderId="37" xfId="0" applyNumberFormat="1" applyFont="1" applyFill="1" applyBorder="1" applyAlignment="1">
      <alignment horizontal="left" vertical="center" wrapText="1"/>
    </xf>
    <xf numFmtId="165" fontId="19" fillId="0" borderId="11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165" fontId="19" fillId="0" borderId="24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Fill="1" applyBorder="1" applyAlignment="1">
      <alignment horizontal="center" vertical="center" wrapText="1"/>
    </xf>
    <xf numFmtId="1" fontId="0" fillId="0" borderId="35" xfId="0" applyNumberFormat="1" applyFill="1" applyBorder="1" applyAlignment="1">
      <alignment horizontal="center" vertical="center" wrapText="1"/>
    </xf>
    <xf numFmtId="1" fontId="0" fillId="0" borderId="21" xfId="0" applyNumberFormat="1" applyFill="1" applyBorder="1" applyAlignment="1">
      <alignment horizontal="center" vertical="center" wrapText="1"/>
    </xf>
    <xf numFmtId="3" fontId="19" fillId="0" borderId="50" xfId="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3" fontId="19" fillId="0" borderId="23" xfId="0" applyNumberFormat="1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0" fillId="0" borderId="49" xfId="0" applyFill="1" applyBorder="1" applyAlignment="1">
      <alignment horizontal="left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 wrapText="1"/>
    </xf>
    <xf numFmtId="2" fontId="0" fillId="0" borderId="16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2" fontId="0" fillId="0" borderId="25" xfId="0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center" vertical="center" wrapText="1"/>
    </xf>
    <xf numFmtId="4" fontId="19" fillId="0" borderId="19" xfId="0" applyNumberFormat="1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26" xfId="0" applyFont="1" applyFill="1" applyBorder="1" applyAlignment="1"/>
    <xf numFmtId="49" fontId="19" fillId="0" borderId="16" xfId="0" applyNumberFormat="1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vertical="center" wrapText="1"/>
    </xf>
    <xf numFmtId="1" fontId="19" fillId="0" borderId="12" xfId="0" applyNumberFormat="1" applyFont="1" applyFill="1" applyBorder="1" applyAlignment="1">
      <alignment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vertical="center" wrapText="1"/>
    </xf>
    <xf numFmtId="1" fontId="19" fillId="0" borderId="10" xfId="0" applyNumberFormat="1" applyFont="1" applyFill="1" applyBorder="1" applyAlignment="1">
      <alignment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2" fontId="0" fillId="0" borderId="12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wrapText="1"/>
    </xf>
    <xf numFmtId="1" fontId="19" fillId="0" borderId="19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justify" vertical="center" wrapText="1"/>
    </xf>
    <xf numFmtId="49" fontId="19" fillId="0" borderId="21" xfId="0" applyNumberFormat="1" applyFont="1" applyFill="1" applyBorder="1" applyAlignment="1">
      <alignment vertical="center" wrapText="1"/>
    </xf>
    <xf numFmtId="49" fontId="19" fillId="0" borderId="19" xfId="0" applyNumberFormat="1" applyFont="1" applyFill="1" applyBorder="1" applyAlignment="1">
      <alignment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164" fontId="19" fillId="0" borderId="12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164" fontId="19" fillId="0" borderId="14" xfId="0" applyNumberFormat="1" applyFont="1" applyFill="1" applyBorder="1" applyAlignment="1">
      <alignment horizontal="center" vertical="center"/>
    </xf>
    <xf numFmtId="164" fontId="19" fillId="0" borderId="18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ont="1" applyFill="1" applyBorder="1"/>
    <xf numFmtId="49" fontId="19" fillId="0" borderId="19" xfId="0" applyNumberFormat="1" applyFont="1" applyFill="1" applyBorder="1" applyAlignment="1">
      <alignment horizontal="left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wrapText="1"/>
    </xf>
    <xf numFmtId="0" fontId="19" fillId="0" borderId="11" xfId="0" applyNumberFormat="1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horizontal="center" vertical="center"/>
    </xf>
    <xf numFmtId="0" fontId="0" fillId="0" borderId="19" xfId="0" applyFont="1" applyFill="1" applyBorder="1" applyAlignment="1"/>
    <xf numFmtId="0" fontId="19" fillId="0" borderId="37" xfId="0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left" vertical="center" wrapText="1"/>
    </xf>
    <xf numFmtId="0" fontId="19" fillId="15" borderId="30" xfId="0" applyFont="1" applyFill="1" applyBorder="1" applyAlignment="1">
      <alignment horizontal="center" vertical="center" wrapText="1"/>
    </xf>
    <xf numFmtId="0" fontId="19" fillId="15" borderId="0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/>
    <xf numFmtId="0" fontId="0" fillId="0" borderId="41" xfId="0" applyFont="1" applyFill="1" applyBorder="1" applyAlignment="1"/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49" fontId="19" fillId="0" borderId="27" xfId="0" applyNumberFormat="1" applyFont="1" applyFill="1" applyBorder="1" applyAlignment="1">
      <alignment horizontal="center" vertical="center" wrapText="1"/>
    </xf>
    <xf numFmtId="49" fontId="19" fillId="0" borderId="29" xfId="0" applyNumberFormat="1" applyFont="1" applyFill="1" applyBorder="1" applyAlignment="1">
      <alignment horizontal="center" vertical="center" wrapText="1"/>
    </xf>
    <xf numFmtId="0" fontId="19" fillId="0" borderId="48" xfId="0" applyFont="1" applyFill="1" applyBorder="1" applyAlignment="1">
      <alignment horizontal="center" vertical="center" wrapText="1"/>
    </xf>
    <xf numFmtId="3" fontId="19" fillId="0" borderId="23" xfId="0" applyNumberFormat="1" applyFont="1" applyFill="1" applyBorder="1" applyAlignment="1">
      <alignment horizontal="center" vertical="center" wrapText="1"/>
    </xf>
    <xf numFmtId="3" fontId="19" fillId="0" borderId="23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3" fontId="19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19" fillId="0" borderId="42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12vnu/&#1056;&#1072;&#1073;&#1086;&#1095;&#1080;&#1081;%20&#1089;&#1090;&#1086;&#1083;/&#1052;&#1055;%202014-2016/&#1052;&#1055;%202014-2016/&#1088;&#1072;&#1079;&#1074;&#1080;&#1090;&#1080;&#1077;%20&#1090;&#1088;&#1072;&#1085;&#1089;&#1087;&#1086;&#1088;&#1090;&#1085;&#1086;&#1081;%20&#1089;&#1080;&#1089;&#1090;&#1077;&#1084;&#1099;%20&#1075;&#1086;&#1088;&#1086;&#1076;&#1072;/&#1091;&#1090;&#1074;&#1077;&#1088;&#1078;&#1076;&#1077;&#1085;&#1085;&#1072;&#1103;%20&#1087;&#1088;&#1086;&#1075;&#1088;&#1072;&#1084;&#1084;&#1072;/&#1050;&#1086;&#1087;&#1080;&#1103;%20&#1055;&#1056;&#1048;&#1051;&#1054;&#1046;&#1045;&#1053;&#1048;&#1045;%201%20&#1050;%20&#1055;&#1056;&#1054;&#1043;&#1056;&#1040;&#1052;&#1052;&#10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Лист3"/>
    </sheetNames>
    <sheetDataSet>
      <sheetData sheetId="0">
        <row r="9">
          <cell r="A9" t="str">
            <v>Комплексная цель муниципальной программы: Развитие транспортной системы города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V310"/>
  <sheetViews>
    <sheetView showZeros="0" tabSelected="1" view="pageBreakPreview" topLeftCell="P84" zoomScale="75" zoomScaleSheetLayoutView="75" workbookViewId="0">
      <selection activeCell="A87" sqref="A87:AC90"/>
    </sheetView>
  </sheetViews>
  <sheetFormatPr defaultRowHeight="12.75" x14ac:dyDescent="0.2"/>
  <cols>
    <col min="1" max="1" width="8.28515625" customWidth="1"/>
    <col min="2" max="2" width="58" customWidth="1"/>
    <col min="3" max="3" width="20.42578125" style="1" customWidth="1"/>
    <col min="4" max="4" width="17.7109375" customWidth="1"/>
    <col min="5" max="5" width="15.5703125" customWidth="1"/>
    <col min="6" max="6" width="16.28515625" customWidth="1"/>
    <col min="7" max="7" width="16" customWidth="1"/>
    <col min="8" max="11" width="0" hidden="1" customWidth="1"/>
    <col min="12" max="12" width="15.28515625" customWidth="1"/>
    <col min="13" max="13" width="15.42578125" customWidth="1"/>
    <col min="14" max="14" width="15.28515625" customWidth="1"/>
    <col min="15" max="15" width="15.85546875" customWidth="1"/>
    <col min="16" max="16" width="19.140625" customWidth="1"/>
    <col min="17" max="17" width="59.7109375" customWidth="1"/>
    <col min="18" max="18" width="10.28515625" customWidth="1"/>
    <col min="19" max="23" width="9.85546875" customWidth="1"/>
    <col min="24" max="24" width="10.140625" customWidth="1"/>
    <col min="25" max="28" width="0" hidden="1" customWidth="1"/>
    <col min="29" max="29" width="17.42578125" customWidth="1"/>
    <col min="33" max="33" width="9.140625" customWidth="1"/>
  </cols>
  <sheetData>
    <row r="1" spans="1:256" s="1" customFormat="1" ht="12.75" hidden="1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257" t="s">
        <v>35</v>
      </c>
      <c r="S1" s="257"/>
      <c r="T1" s="257"/>
      <c r="U1" s="257"/>
      <c r="V1" s="257"/>
      <c r="W1" s="257"/>
      <c r="X1" s="257"/>
      <c r="Y1" s="4"/>
      <c r="Z1" s="4"/>
      <c r="AA1" s="4"/>
      <c r="AB1" s="5"/>
      <c r="AC1" s="5"/>
      <c r="AD1" s="5"/>
    </row>
    <row r="2" spans="1:256" s="10" customFormat="1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  <c r="Z2" s="7"/>
      <c r="AA2" s="7"/>
      <c r="AB2" s="8"/>
      <c r="AC2" s="5"/>
      <c r="AD2" s="9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10" customFormat="1" ht="124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258"/>
      <c r="S3" s="258"/>
      <c r="T3" s="258"/>
      <c r="U3" s="7"/>
      <c r="V3" s="272" t="s">
        <v>120</v>
      </c>
      <c r="W3" s="272"/>
      <c r="X3" s="272"/>
      <c r="Y3" s="272"/>
      <c r="Z3" s="272"/>
      <c r="AA3" s="272"/>
      <c r="AB3" s="272"/>
      <c r="AC3" s="272"/>
      <c r="AD3" s="9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0" customFormat="1" ht="33.6" customHeight="1" x14ac:dyDescent="0.25">
      <c r="A4" s="6"/>
      <c r="B4" s="259" t="s">
        <v>76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60"/>
      <c r="S4" s="260"/>
      <c r="T4" s="260"/>
      <c r="U4" s="260"/>
      <c r="V4" s="260"/>
      <c r="W4" s="260"/>
      <c r="X4" s="260"/>
      <c r="Y4" s="56"/>
      <c r="Z4" s="56"/>
      <c r="AA4" s="56"/>
      <c r="AB4" s="11"/>
      <c r="AC4" s="16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0" customFormat="1" ht="12.75" customHeight="1" x14ac:dyDescent="0.2">
      <c r="A5" s="193" t="s">
        <v>36</v>
      </c>
      <c r="B5" s="193" t="s">
        <v>37</v>
      </c>
      <c r="C5" s="193" t="s">
        <v>38</v>
      </c>
      <c r="D5" s="193" t="s">
        <v>39</v>
      </c>
      <c r="E5" s="193" t="s">
        <v>40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 t="s">
        <v>71</v>
      </c>
      <c r="Q5" s="261" t="s">
        <v>41</v>
      </c>
      <c r="R5" s="265" t="s">
        <v>72</v>
      </c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9" t="s">
        <v>70</v>
      </c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10" customFormat="1" ht="12.75" customHeight="1" x14ac:dyDescent="0.2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261"/>
      <c r="R6" s="267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70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0" customFormat="1" ht="91.5" customHeight="1" x14ac:dyDescent="0.2">
      <c r="A7" s="193"/>
      <c r="B7" s="193"/>
      <c r="C7" s="193"/>
      <c r="D7" s="193"/>
      <c r="E7" s="66" t="s">
        <v>42</v>
      </c>
      <c r="F7" s="66" t="s">
        <v>43</v>
      </c>
      <c r="G7" s="66" t="s">
        <v>44</v>
      </c>
      <c r="H7" s="66" t="s">
        <v>45</v>
      </c>
      <c r="I7" s="66" t="s">
        <v>46</v>
      </c>
      <c r="J7" s="66" t="s">
        <v>47</v>
      </c>
      <c r="K7" s="66" t="s">
        <v>48</v>
      </c>
      <c r="L7" s="66" t="s">
        <v>45</v>
      </c>
      <c r="M7" s="66" t="s">
        <v>46</v>
      </c>
      <c r="N7" s="66" t="s">
        <v>47</v>
      </c>
      <c r="O7" s="66" t="s">
        <v>48</v>
      </c>
      <c r="P7" s="193"/>
      <c r="Q7" s="193"/>
      <c r="R7" s="65" t="s">
        <v>42</v>
      </c>
      <c r="S7" s="65" t="s">
        <v>43</v>
      </c>
      <c r="T7" s="65" t="s">
        <v>44</v>
      </c>
      <c r="U7" s="65" t="s">
        <v>45</v>
      </c>
      <c r="V7" s="65" t="s">
        <v>46</v>
      </c>
      <c r="W7" s="65" t="s">
        <v>47</v>
      </c>
      <c r="X7" s="65" t="s">
        <v>48</v>
      </c>
      <c r="Y7" s="65" t="s">
        <v>45</v>
      </c>
      <c r="Z7" s="65" t="s">
        <v>46</v>
      </c>
      <c r="AA7" s="65" t="s">
        <v>47</v>
      </c>
      <c r="AB7" s="35" t="s">
        <v>48</v>
      </c>
      <c r="AC7" s="27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10" customFormat="1" ht="13.5" customHeight="1" x14ac:dyDescent="0.2">
      <c r="A8" s="66">
        <v>1</v>
      </c>
      <c r="B8" s="66">
        <v>2</v>
      </c>
      <c r="C8" s="66">
        <v>3</v>
      </c>
      <c r="D8" s="58">
        <v>4</v>
      </c>
      <c r="E8" s="66">
        <v>5</v>
      </c>
      <c r="F8" s="66">
        <v>6</v>
      </c>
      <c r="G8" s="66">
        <v>7</v>
      </c>
      <c r="H8" s="66">
        <v>8</v>
      </c>
      <c r="I8" s="66">
        <v>9</v>
      </c>
      <c r="J8" s="66">
        <v>10</v>
      </c>
      <c r="K8" s="66">
        <v>11</v>
      </c>
      <c r="L8" s="66">
        <v>8</v>
      </c>
      <c r="M8" s="66">
        <v>9</v>
      </c>
      <c r="N8" s="66">
        <v>10</v>
      </c>
      <c r="O8" s="66">
        <v>11</v>
      </c>
      <c r="P8" s="66">
        <v>12</v>
      </c>
      <c r="Q8" s="66">
        <v>13</v>
      </c>
      <c r="R8" s="66">
        <v>14</v>
      </c>
      <c r="S8" s="66">
        <v>15</v>
      </c>
      <c r="T8" s="66">
        <v>16</v>
      </c>
      <c r="U8" s="66">
        <v>17</v>
      </c>
      <c r="V8" s="66">
        <v>18</v>
      </c>
      <c r="W8" s="66">
        <v>19</v>
      </c>
      <c r="X8" s="66">
        <v>20</v>
      </c>
      <c r="Y8" s="66">
        <v>17</v>
      </c>
      <c r="Z8" s="66">
        <v>18</v>
      </c>
      <c r="AA8" s="66">
        <v>19</v>
      </c>
      <c r="AB8" s="68">
        <v>20</v>
      </c>
      <c r="AC8" s="65">
        <v>21</v>
      </c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10" customFormat="1" ht="15.75" x14ac:dyDescent="0.2">
      <c r="A9" s="261" t="s">
        <v>74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3"/>
      <c r="Z9" s="263"/>
      <c r="AA9" s="263"/>
      <c r="AB9" s="263"/>
      <c r="AC9" s="264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12" customFormat="1" ht="33.75" customHeight="1" x14ac:dyDescent="0.25">
      <c r="A10" s="193"/>
      <c r="B10" s="192" t="s">
        <v>24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64" t="s">
        <v>49</v>
      </c>
      <c r="Q10" s="61" t="str">
        <f>Q22</f>
        <v>Протяженность введенных в эксплуатацию автомобильных дорог и улиц, км</v>
      </c>
      <c r="R10" s="69" t="s">
        <v>78</v>
      </c>
      <c r="S10" s="69" t="s">
        <v>78</v>
      </c>
      <c r="T10" s="67">
        <v>0.5</v>
      </c>
      <c r="U10" s="69" t="s">
        <v>78</v>
      </c>
      <c r="V10" s="69" t="s">
        <v>78</v>
      </c>
      <c r="W10" s="69" t="s">
        <v>78</v>
      </c>
      <c r="X10" s="69" t="s">
        <v>78</v>
      </c>
      <c r="Y10" s="70">
        <f>SUM(U10:X10)</f>
        <v>0</v>
      </c>
      <c r="Z10" s="63"/>
      <c r="AA10" s="63"/>
      <c r="AB10" s="71"/>
      <c r="AC10" s="67">
        <v>0.5</v>
      </c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pans="1:256" s="12" customFormat="1" ht="33" customHeight="1" x14ac:dyDescent="0.25">
      <c r="A11" s="193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66" t="s">
        <v>49</v>
      </c>
      <c r="Q11" s="63" t="str">
        <f>Q23</f>
        <v>Протяженность введенных в эксплуатацию внутриквартальных проездов, м</v>
      </c>
      <c r="R11" s="66" t="s">
        <v>78</v>
      </c>
      <c r="S11" s="66">
        <v>1585</v>
      </c>
      <c r="T11" s="66">
        <v>412</v>
      </c>
      <c r="U11" s="66" t="s">
        <v>78</v>
      </c>
      <c r="V11" s="66" t="s">
        <v>78</v>
      </c>
      <c r="W11" s="66" t="s">
        <v>78</v>
      </c>
      <c r="X11" s="66" t="s">
        <v>78</v>
      </c>
      <c r="Y11" s="63"/>
      <c r="Z11" s="63"/>
      <c r="AA11" s="63"/>
      <c r="AB11" s="71"/>
      <c r="AC11" s="66">
        <v>1997</v>
      </c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pans="1:256" s="12" customFormat="1" ht="33" customHeight="1" x14ac:dyDescent="0.25">
      <c r="A12" s="193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66" t="s">
        <v>50</v>
      </c>
      <c r="Q12" s="70" t="str">
        <f t="shared" ref="Q12:X12" si="0">Q82</f>
        <v>Площадь отремонтированных автомобильных дорог, тыс.кв.м.</v>
      </c>
      <c r="R12" s="41">
        <f t="shared" si="0"/>
        <v>290.21699999999998</v>
      </c>
      <c r="S12" s="60">
        <f t="shared" si="0"/>
        <v>85.26</v>
      </c>
      <c r="T12" s="60">
        <f t="shared" si="0"/>
        <v>119.503</v>
      </c>
      <c r="U12" s="60">
        <f t="shared" si="0"/>
        <v>145.63</v>
      </c>
      <c r="V12" s="60">
        <f t="shared" si="0"/>
        <v>364.03</v>
      </c>
      <c r="W12" s="60">
        <f t="shared" si="0"/>
        <v>364.03</v>
      </c>
      <c r="X12" s="60">
        <f t="shared" si="0"/>
        <v>385.88</v>
      </c>
      <c r="Y12" s="63"/>
      <c r="Z12" s="63"/>
      <c r="AA12" s="63"/>
      <c r="AB12" s="71"/>
      <c r="AC12" s="67">
        <f>SUM(R12:AB12)</f>
        <v>1754.5499999999997</v>
      </c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s="12" customFormat="1" ht="36.75" customHeight="1" x14ac:dyDescent="0.25">
      <c r="A13" s="193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66" t="s">
        <v>50</v>
      </c>
      <c r="Q13" s="70" t="s">
        <v>69</v>
      </c>
      <c r="R13" s="41">
        <v>3.2269999999999999</v>
      </c>
      <c r="S13" s="60" t="s">
        <v>78</v>
      </c>
      <c r="T13" s="60" t="s">
        <v>78</v>
      </c>
      <c r="U13" s="60" t="s">
        <v>78</v>
      </c>
      <c r="V13" s="60" t="s">
        <v>78</v>
      </c>
      <c r="W13" s="60" t="s">
        <v>78</v>
      </c>
      <c r="X13" s="60" t="s">
        <v>78</v>
      </c>
      <c r="Y13" s="63"/>
      <c r="Z13" s="63"/>
      <c r="AA13" s="63"/>
      <c r="AB13" s="71"/>
      <c r="AC13" s="41">
        <v>3.2269999999999999</v>
      </c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2" customFormat="1" ht="31.5" customHeight="1" x14ac:dyDescent="0.25">
      <c r="A14" s="193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66" t="s">
        <v>50</v>
      </c>
      <c r="Q14" s="72" t="s">
        <v>64</v>
      </c>
      <c r="R14" s="60">
        <f t="shared" ref="Q14:X15" si="1">R84</f>
        <v>3.14</v>
      </c>
      <c r="S14" s="41">
        <f t="shared" si="1"/>
        <v>7.4930000000000003</v>
      </c>
      <c r="T14" s="41">
        <f t="shared" si="1"/>
        <v>7.4930000000000003</v>
      </c>
      <c r="U14" s="41">
        <f t="shared" si="1"/>
        <v>7.4930000000000003</v>
      </c>
      <c r="V14" s="41">
        <f t="shared" si="1"/>
        <v>7.4930000000000003</v>
      </c>
      <c r="W14" s="41">
        <f t="shared" si="1"/>
        <v>7.4930000000000003</v>
      </c>
      <c r="X14" s="41">
        <f t="shared" si="1"/>
        <v>7.4930000000000003</v>
      </c>
      <c r="Y14" s="63"/>
      <c r="Z14" s="63"/>
      <c r="AA14" s="63"/>
      <c r="AB14" s="71"/>
      <c r="AC14" s="67">
        <f>SUM(R14:AB14)</f>
        <v>48.098000000000006</v>
      </c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2" customFormat="1" ht="80.25" customHeight="1" x14ac:dyDescent="0.25">
      <c r="A15" s="193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66" t="s">
        <v>50</v>
      </c>
      <c r="Q15" s="44" t="str">
        <f t="shared" si="1"/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R15" s="60">
        <f t="shared" si="1"/>
        <v>4321.8500000000004</v>
      </c>
      <c r="S15" s="60">
        <f t="shared" si="1"/>
        <v>4342.97</v>
      </c>
      <c r="T15" s="60">
        <f t="shared" si="1"/>
        <v>4364.67</v>
      </c>
      <c r="U15" s="60">
        <f t="shared" si="1"/>
        <v>4386.37</v>
      </c>
      <c r="V15" s="60">
        <f t="shared" si="1"/>
        <v>4408.07</v>
      </c>
      <c r="W15" s="60">
        <f t="shared" si="1"/>
        <v>4429.7700000000004</v>
      </c>
      <c r="X15" s="60">
        <f t="shared" si="1"/>
        <v>4451.47</v>
      </c>
      <c r="Y15" s="63"/>
      <c r="Z15" s="63"/>
      <c r="AA15" s="63"/>
      <c r="AB15" s="71"/>
      <c r="AC15" s="69">
        <v>4451.47</v>
      </c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2" customFormat="1" ht="35.25" customHeight="1" x14ac:dyDescent="0.25">
      <c r="A16" s="193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66" t="s">
        <v>50</v>
      </c>
      <c r="Q16" s="63" t="str">
        <f>Q131</f>
        <v>Увеличение объема перевозок пассажиров городским пассажирским транспортом, %</v>
      </c>
      <c r="R16" s="66">
        <f t="shared" ref="R16:X16" si="2">R131</f>
        <v>18</v>
      </c>
      <c r="S16" s="66">
        <f t="shared" si="2"/>
        <v>1</v>
      </c>
      <c r="T16" s="66">
        <f t="shared" si="2"/>
        <v>1</v>
      </c>
      <c r="U16" s="66">
        <f t="shared" si="2"/>
        <v>1</v>
      </c>
      <c r="V16" s="66">
        <f t="shared" si="2"/>
        <v>2</v>
      </c>
      <c r="W16" s="66">
        <f t="shared" si="2"/>
        <v>2</v>
      </c>
      <c r="X16" s="66">
        <f t="shared" si="2"/>
        <v>2</v>
      </c>
      <c r="Y16" s="63"/>
      <c r="Z16" s="63"/>
      <c r="AA16" s="63"/>
      <c r="AB16" s="71"/>
      <c r="AC16" s="59">
        <f>SUM(R16:AB16)</f>
        <v>27</v>
      </c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2" customFormat="1" ht="51.75" customHeight="1" x14ac:dyDescent="0.25">
      <c r="A17" s="193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66" t="s">
        <v>50</v>
      </c>
      <c r="Q17" s="63" t="str">
        <f t="shared" ref="Q17:X17" si="3">Q133</f>
        <v>Доля остановочных пунктов, оборудованных маршрутными указателями, от общего количества остановочных пунктов, %</v>
      </c>
      <c r="R17" s="66">
        <f t="shared" si="3"/>
        <v>96.1</v>
      </c>
      <c r="S17" s="66">
        <f t="shared" si="3"/>
        <v>100</v>
      </c>
      <c r="T17" s="66">
        <f t="shared" si="3"/>
        <v>100</v>
      </c>
      <c r="U17" s="66">
        <f t="shared" si="3"/>
        <v>100</v>
      </c>
      <c r="V17" s="66">
        <f t="shared" si="3"/>
        <v>100</v>
      </c>
      <c r="W17" s="66">
        <f t="shared" si="3"/>
        <v>100</v>
      </c>
      <c r="X17" s="66">
        <f t="shared" si="3"/>
        <v>100</v>
      </c>
      <c r="Y17" s="63"/>
      <c r="Z17" s="63"/>
      <c r="AA17" s="63"/>
      <c r="AB17" s="71"/>
      <c r="AC17" s="59">
        <v>100</v>
      </c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2" customFormat="1" ht="30.75" customHeight="1" x14ac:dyDescent="0.25">
      <c r="A18" s="193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66" t="s">
        <v>51</v>
      </c>
      <c r="Q18" s="63" t="str">
        <f t="shared" ref="Q18:X18" si="4">Q134</f>
        <v>Количество приобретенных маршрутных автобусов категории "М3", ед.</v>
      </c>
      <c r="R18" s="66">
        <f t="shared" si="4"/>
        <v>7</v>
      </c>
      <c r="S18" s="66" t="str">
        <f t="shared" si="4"/>
        <v xml:space="preserve"> - </v>
      </c>
      <c r="T18" s="66" t="str">
        <f t="shared" si="4"/>
        <v xml:space="preserve"> - </v>
      </c>
      <c r="U18" s="66" t="str">
        <f t="shared" si="4"/>
        <v xml:space="preserve"> - </v>
      </c>
      <c r="V18" s="66" t="str">
        <f t="shared" si="4"/>
        <v xml:space="preserve"> - </v>
      </c>
      <c r="W18" s="66" t="str">
        <f t="shared" si="4"/>
        <v xml:space="preserve"> - </v>
      </c>
      <c r="X18" s="66" t="str">
        <f t="shared" si="4"/>
        <v xml:space="preserve"> - </v>
      </c>
      <c r="Y18" s="63"/>
      <c r="Z18" s="63"/>
      <c r="AA18" s="63"/>
      <c r="AB18" s="71"/>
      <c r="AC18" s="59">
        <f>SUM(R18:AB18)</f>
        <v>7</v>
      </c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12" customFormat="1" ht="34.5" customHeight="1" x14ac:dyDescent="0.25">
      <c r="A19" s="66"/>
      <c r="B19" s="193" t="s">
        <v>52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63"/>
      <c r="Z19" s="63"/>
      <c r="AA19" s="63"/>
      <c r="AB19" s="71"/>
      <c r="AC19" s="69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</row>
    <row r="20" spans="1:256" s="12" customFormat="1" ht="15.75" customHeight="1" x14ac:dyDescent="0.25">
      <c r="A20" s="66"/>
      <c r="B20" s="193" t="s">
        <v>53</v>
      </c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63"/>
      <c r="Z20" s="63"/>
      <c r="AA20" s="63"/>
      <c r="AB20" s="71"/>
      <c r="AC20" s="69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</row>
    <row r="21" spans="1:256" s="29" customFormat="1" ht="49.5" customHeight="1" x14ac:dyDescent="0.2">
      <c r="A21" s="160"/>
      <c r="B21" s="192" t="s">
        <v>24</v>
      </c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66" t="s">
        <v>49</v>
      </c>
      <c r="Q21" s="63" t="s">
        <v>151</v>
      </c>
      <c r="R21" s="73">
        <v>5</v>
      </c>
      <c r="S21" s="73" t="s">
        <v>78</v>
      </c>
      <c r="T21" s="73" t="s">
        <v>78</v>
      </c>
      <c r="U21" s="73" t="s">
        <v>78</v>
      </c>
      <c r="V21" s="73" t="s">
        <v>78</v>
      </c>
      <c r="W21" s="73" t="s">
        <v>78</v>
      </c>
      <c r="X21" s="73" t="s">
        <v>78</v>
      </c>
      <c r="Y21" s="73">
        <f>SUM(Y25:Y38)</f>
        <v>0</v>
      </c>
      <c r="Z21" s="73">
        <f>SUM(Z25:Z38)</f>
        <v>0</v>
      </c>
      <c r="AA21" s="73">
        <f>SUM(AA25:AA38)</f>
        <v>0</v>
      </c>
      <c r="AB21" s="74">
        <f>SUM(AB25:AB38)</f>
        <v>0</v>
      </c>
      <c r="AC21" s="59">
        <v>5</v>
      </c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</row>
    <row r="22" spans="1:256" s="10" customFormat="1" ht="31.5" x14ac:dyDescent="0.2">
      <c r="A22" s="160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66" t="s">
        <v>49</v>
      </c>
      <c r="Q22" s="63" t="str">
        <f>Q40</f>
        <v>Протяженность введенных в эксплуатацию автомобильных дорог и улиц, км</v>
      </c>
      <c r="R22" s="60" t="s">
        <v>78</v>
      </c>
      <c r="S22" s="60" t="s">
        <v>78</v>
      </c>
      <c r="T22" s="41">
        <v>0.5</v>
      </c>
      <c r="U22" s="60" t="s">
        <v>78</v>
      </c>
      <c r="V22" s="60" t="s">
        <v>78</v>
      </c>
      <c r="W22" s="60" t="s">
        <v>78</v>
      </c>
      <c r="X22" s="60" t="s">
        <v>78</v>
      </c>
      <c r="Y22" s="60" t="e">
        <f>Y44+#REF!+#REF!+#REF!+#REF!</f>
        <v>#REF!</v>
      </c>
      <c r="Z22" s="60" t="e">
        <f>Z44+#REF!+#REF!+#REF!+#REF!</f>
        <v>#REF!</v>
      </c>
      <c r="AA22" s="60" t="e">
        <f>AA44+#REF!+#REF!+#REF!+#REF!</f>
        <v>#REF!</v>
      </c>
      <c r="AB22" s="75" t="e">
        <f>AB44+#REF!+#REF!+#REF!+#REF!</f>
        <v>#REF!</v>
      </c>
      <c r="AC22" s="67">
        <v>0.5</v>
      </c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0" customFormat="1" ht="33.75" customHeight="1" x14ac:dyDescent="0.2">
      <c r="A23" s="160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66" t="s">
        <v>49</v>
      </c>
      <c r="Q23" s="63" t="s">
        <v>54</v>
      </c>
      <c r="R23" s="46" t="s">
        <v>78</v>
      </c>
      <c r="S23" s="46">
        <v>1585</v>
      </c>
      <c r="T23" s="46">
        <v>412</v>
      </c>
      <c r="U23" s="46" t="s">
        <v>78</v>
      </c>
      <c r="V23" s="46" t="s">
        <v>78</v>
      </c>
      <c r="W23" s="46" t="s">
        <v>78</v>
      </c>
      <c r="X23" s="46" t="s">
        <v>78</v>
      </c>
      <c r="Y23" s="46" t="e">
        <f>SUM(Y66:Y72)</f>
        <v>#REF!</v>
      </c>
      <c r="Z23" s="46" t="e">
        <f>SUM(Z66:Z72)</f>
        <v>#REF!</v>
      </c>
      <c r="AA23" s="46" t="e">
        <f>SUM(AA66:AA72)</f>
        <v>#REF!</v>
      </c>
      <c r="AB23" s="76" t="e">
        <f>SUM(AB66:AB72)</f>
        <v>#REF!</v>
      </c>
      <c r="AC23" s="59">
        <v>1997</v>
      </c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s="10" customFormat="1" ht="48.75" customHeight="1" x14ac:dyDescent="0.25">
      <c r="A24" s="66"/>
      <c r="B24" s="193" t="s">
        <v>55</v>
      </c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41"/>
      <c r="Z24" s="41"/>
      <c r="AA24" s="41"/>
      <c r="AB24" s="37"/>
      <c r="AC24" s="57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s="10" customFormat="1" ht="31.5" customHeight="1" x14ac:dyDescent="0.2">
      <c r="A25" s="244" t="s">
        <v>87</v>
      </c>
      <c r="B25" s="157" t="s">
        <v>84</v>
      </c>
      <c r="C25" s="42" t="s">
        <v>56</v>
      </c>
      <c r="D25" s="58">
        <v>22049593</v>
      </c>
      <c r="E25" s="58">
        <v>21677279</v>
      </c>
      <c r="F25" s="58">
        <v>372314</v>
      </c>
      <c r="G25" s="58"/>
      <c r="H25" s="58"/>
      <c r="I25" s="58"/>
      <c r="J25" s="58"/>
      <c r="K25" s="58"/>
      <c r="L25" s="58"/>
      <c r="M25" s="58"/>
      <c r="N25" s="58">
        <f t="shared" ref="N25:O25" si="5">N26</f>
        <v>0</v>
      </c>
      <c r="O25" s="58">
        <f t="shared" si="5"/>
        <v>0</v>
      </c>
      <c r="P25" s="159" t="s">
        <v>49</v>
      </c>
      <c r="Q25" s="123" t="s">
        <v>85</v>
      </c>
      <c r="R25" s="58">
        <v>5</v>
      </c>
      <c r="S25" s="123">
        <f>-T27</f>
        <v>0</v>
      </c>
      <c r="T25" s="123"/>
      <c r="U25" s="123"/>
      <c r="V25" s="123"/>
      <c r="W25" s="123"/>
      <c r="X25" s="123"/>
      <c r="Y25" s="123"/>
      <c r="Z25" s="123"/>
      <c r="AA25" s="123"/>
      <c r="AB25" s="123"/>
      <c r="AC25" s="58">
        <f>R25+S25+T25+U25+V25+W25+X25</f>
        <v>5</v>
      </c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s="10" customFormat="1" ht="30.75" customHeight="1" x14ac:dyDescent="0.2">
      <c r="A26" s="244"/>
      <c r="B26" s="158"/>
      <c r="C26" s="44" t="s">
        <v>57</v>
      </c>
      <c r="D26" s="58">
        <v>22049593</v>
      </c>
      <c r="E26" s="58">
        <v>21677279</v>
      </c>
      <c r="F26" s="58">
        <v>372314</v>
      </c>
      <c r="G26" s="58"/>
      <c r="H26" s="58"/>
      <c r="I26" s="58"/>
      <c r="J26" s="58"/>
      <c r="K26" s="58"/>
      <c r="L26" s="58"/>
      <c r="M26" s="58"/>
      <c r="N26" s="58"/>
      <c r="O26" s="58"/>
      <c r="P26" s="160"/>
      <c r="Q26" s="124" t="str">
        <f>$Q$30</f>
        <v>Количество проведенных государственных экспертиз проектно-сметной документации, ед</v>
      </c>
      <c r="R26" s="124"/>
      <c r="S26" s="58">
        <v>3</v>
      </c>
      <c r="T26" s="124"/>
      <c r="U26" s="124"/>
      <c r="V26" s="124"/>
      <c r="W26" s="124"/>
      <c r="X26" s="124"/>
      <c r="Y26" s="124"/>
      <c r="Z26" s="124"/>
      <c r="AA26" s="124"/>
      <c r="AB26" s="124"/>
      <c r="AC26" s="58">
        <v>3</v>
      </c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s="10" customFormat="1" ht="15.75" customHeight="1" x14ac:dyDescent="0.25">
      <c r="A27" s="244" t="s">
        <v>88</v>
      </c>
      <c r="B27" s="192" t="s">
        <v>111</v>
      </c>
      <c r="C27" s="42" t="s">
        <v>56</v>
      </c>
      <c r="D27" s="33">
        <f>E27+F27+G27+L27+M27+N27+O27</f>
        <v>4232616</v>
      </c>
      <c r="E27" s="33">
        <v>4232616</v>
      </c>
      <c r="F27" s="43">
        <f t="shared" ref="F27:O27" si="6">F28</f>
        <v>0</v>
      </c>
      <c r="G27" s="43">
        <f t="shared" si="6"/>
        <v>0</v>
      </c>
      <c r="H27" s="43">
        <f t="shared" si="6"/>
        <v>0</v>
      </c>
      <c r="I27" s="43">
        <f t="shared" si="6"/>
        <v>0</v>
      </c>
      <c r="J27" s="43">
        <f t="shared" si="6"/>
        <v>0</v>
      </c>
      <c r="K27" s="43">
        <f t="shared" si="6"/>
        <v>0</v>
      </c>
      <c r="L27" s="43">
        <f t="shared" si="6"/>
        <v>0</v>
      </c>
      <c r="M27" s="43">
        <f t="shared" si="6"/>
        <v>0</v>
      </c>
      <c r="N27" s="43">
        <f t="shared" si="6"/>
        <v>0</v>
      </c>
      <c r="O27" s="43">
        <f t="shared" si="6"/>
        <v>0</v>
      </c>
      <c r="P27" s="159" t="s">
        <v>49</v>
      </c>
      <c r="Q27" s="157" t="s">
        <v>85</v>
      </c>
      <c r="R27" s="237">
        <v>1</v>
      </c>
      <c r="S27" s="237"/>
      <c r="T27" s="237"/>
      <c r="U27" s="237"/>
      <c r="V27" s="237"/>
      <c r="W27" s="237"/>
      <c r="X27" s="237"/>
      <c r="Y27" s="41"/>
      <c r="Z27" s="41"/>
      <c r="AA27" s="41"/>
      <c r="AB27" s="37"/>
      <c r="AC27" s="237">
        <v>1</v>
      </c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10" customFormat="1" ht="53.25" customHeight="1" x14ac:dyDescent="0.25">
      <c r="A28" s="244"/>
      <c r="B28" s="192"/>
      <c r="C28" s="44" t="s">
        <v>57</v>
      </c>
      <c r="D28" s="33">
        <f>E28+F28+G28+L28+M28+N28+O28</f>
        <v>4232616</v>
      </c>
      <c r="E28" s="33">
        <v>4232616</v>
      </c>
      <c r="F28" s="43"/>
      <c r="G28" s="43"/>
      <c r="H28" s="45"/>
      <c r="I28" s="45"/>
      <c r="J28" s="45"/>
      <c r="K28" s="45"/>
      <c r="L28" s="45"/>
      <c r="M28" s="45"/>
      <c r="N28" s="45"/>
      <c r="O28" s="45"/>
      <c r="P28" s="160"/>
      <c r="Q28" s="158"/>
      <c r="R28" s="238"/>
      <c r="S28" s="238"/>
      <c r="T28" s="238"/>
      <c r="U28" s="238"/>
      <c r="V28" s="238"/>
      <c r="W28" s="238"/>
      <c r="X28" s="238"/>
      <c r="Y28" s="41"/>
      <c r="Z28" s="41"/>
      <c r="AA28" s="41"/>
      <c r="AB28" s="37"/>
      <c r="AC28" s="238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10" customFormat="1" ht="33.75" customHeight="1" x14ac:dyDescent="0.2">
      <c r="A29" s="244" t="s">
        <v>89</v>
      </c>
      <c r="B29" s="192" t="s">
        <v>112</v>
      </c>
      <c r="C29" s="42" t="s">
        <v>56</v>
      </c>
      <c r="D29" s="33">
        <f>E29+F29+G29+L29+M29+N29+O29</f>
        <v>5723883</v>
      </c>
      <c r="E29" s="33">
        <f>E30</f>
        <v>5620949</v>
      </c>
      <c r="F29" s="33">
        <v>102934</v>
      </c>
      <c r="G29" s="43">
        <f t="shared" ref="G29:O29" si="7">G30</f>
        <v>0</v>
      </c>
      <c r="H29" s="43">
        <f t="shared" si="7"/>
        <v>0</v>
      </c>
      <c r="I29" s="43">
        <f t="shared" si="7"/>
        <v>0</v>
      </c>
      <c r="J29" s="43">
        <f t="shared" si="7"/>
        <v>0</v>
      </c>
      <c r="K29" s="43">
        <f t="shared" si="7"/>
        <v>0</v>
      </c>
      <c r="L29" s="43">
        <f t="shared" si="7"/>
        <v>0</v>
      </c>
      <c r="M29" s="43">
        <f t="shared" si="7"/>
        <v>0</v>
      </c>
      <c r="N29" s="43">
        <f t="shared" si="7"/>
        <v>0</v>
      </c>
      <c r="O29" s="43">
        <f t="shared" si="7"/>
        <v>0</v>
      </c>
      <c r="P29" s="159" t="s">
        <v>49</v>
      </c>
      <c r="Q29" s="123" t="s">
        <v>85</v>
      </c>
      <c r="R29" s="58">
        <v>1</v>
      </c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58">
        <v>1</v>
      </c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10" customFormat="1" ht="31.5" x14ac:dyDescent="0.2">
      <c r="A30" s="244"/>
      <c r="B30" s="192"/>
      <c r="C30" s="44" t="s">
        <v>57</v>
      </c>
      <c r="D30" s="33">
        <f t="shared" ref="D30:D34" si="8">E30+F30+G30+L30+M30+N30+O30</f>
        <v>5723883</v>
      </c>
      <c r="E30" s="33">
        <v>5620949</v>
      </c>
      <c r="F30" s="33">
        <v>102934</v>
      </c>
      <c r="G30" s="43"/>
      <c r="H30" s="45"/>
      <c r="I30" s="45"/>
      <c r="J30" s="45"/>
      <c r="K30" s="45"/>
      <c r="L30" s="45"/>
      <c r="M30" s="45"/>
      <c r="N30" s="45"/>
      <c r="O30" s="45"/>
      <c r="P30" s="160"/>
      <c r="Q30" s="124" t="s">
        <v>122</v>
      </c>
      <c r="R30" s="124"/>
      <c r="S30" s="58">
        <v>1</v>
      </c>
      <c r="T30" s="124"/>
      <c r="U30" s="124"/>
      <c r="V30" s="124"/>
      <c r="W30" s="124"/>
      <c r="X30" s="124"/>
      <c r="Y30" s="124"/>
      <c r="Z30" s="124"/>
      <c r="AA30" s="124"/>
      <c r="AB30" s="124"/>
      <c r="AC30" s="58">
        <v>1</v>
      </c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0" customFormat="1" ht="27.75" customHeight="1" x14ac:dyDescent="0.2">
      <c r="A31" s="244" t="s">
        <v>90</v>
      </c>
      <c r="B31" s="192" t="s">
        <v>113</v>
      </c>
      <c r="C31" s="42" t="s">
        <v>56</v>
      </c>
      <c r="D31" s="33">
        <f t="shared" si="8"/>
        <v>3217550</v>
      </c>
      <c r="E31" s="33">
        <f t="shared" ref="E31:O31" si="9">E32</f>
        <v>3124616</v>
      </c>
      <c r="F31" s="33">
        <v>92934</v>
      </c>
      <c r="G31" s="43">
        <f t="shared" si="9"/>
        <v>0</v>
      </c>
      <c r="H31" s="43">
        <f t="shared" si="9"/>
        <v>0</v>
      </c>
      <c r="I31" s="43">
        <f t="shared" si="9"/>
        <v>0</v>
      </c>
      <c r="J31" s="43">
        <f t="shared" si="9"/>
        <v>0</v>
      </c>
      <c r="K31" s="43">
        <f t="shared" si="9"/>
        <v>0</v>
      </c>
      <c r="L31" s="43">
        <f t="shared" si="9"/>
        <v>0</v>
      </c>
      <c r="M31" s="43">
        <f t="shared" si="9"/>
        <v>0</v>
      </c>
      <c r="N31" s="43">
        <f t="shared" si="9"/>
        <v>0</v>
      </c>
      <c r="O31" s="43">
        <f t="shared" si="9"/>
        <v>0</v>
      </c>
      <c r="P31" s="159" t="s">
        <v>49</v>
      </c>
      <c r="Q31" s="123" t="s">
        <v>85</v>
      </c>
      <c r="R31" s="58">
        <v>1</v>
      </c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58">
        <v>1</v>
      </c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0" customFormat="1" ht="31.5" x14ac:dyDescent="0.2">
      <c r="A32" s="162"/>
      <c r="B32" s="192"/>
      <c r="C32" s="44" t="s">
        <v>57</v>
      </c>
      <c r="D32" s="33">
        <f t="shared" si="8"/>
        <v>3217550</v>
      </c>
      <c r="E32" s="33">
        <v>3124616</v>
      </c>
      <c r="F32" s="33">
        <v>92934</v>
      </c>
      <c r="G32" s="43"/>
      <c r="H32" s="45"/>
      <c r="I32" s="45"/>
      <c r="J32" s="45"/>
      <c r="K32" s="45"/>
      <c r="L32" s="45"/>
      <c r="M32" s="45"/>
      <c r="N32" s="45"/>
      <c r="O32" s="45"/>
      <c r="P32" s="160"/>
      <c r="Q32" s="124" t="str">
        <f>$Q$30</f>
        <v>Количество проведенных государственных экспертиз проектно-сметной документации, ед</v>
      </c>
      <c r="R32" s="124"/>
      <c r="S32" s="58">
        <v>1</v>
      </c>
      <c r="T32" s="124"/>
      <c r="U32" s="124"/>
      <c r="V32" s="124"/>
      <c r="W32" s="124"/>
      <c r="X32" s="124"/>
      <c r="Y32" s="124"/>
      <c r="Z32" s="124"/>
      <c r="AA32" s="124"/>
      <c r="AB32" s="124"/>
      <c r="AC32" s="58">
        <v>1</v>
      </c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s="10" customFormat="1" ht="33.75" customHeight="1" x14ac:dyDescent="0.2">
      <c r="A33" s="273" t="s">
        <v>91</v>
      </c>
      <c r="B33" s="192" t="s">
        <v>114</v>
      </c>
      <c r="C33" s="42" t="s">
        <v>56</v>
      </c>
      <c r="D33" s="33">
        <f t="shared" si="8"/>
        <v>3776594</v>
      </c>
      <c r="E33" s="33">
        <v>3600148</v>
      </c>
      <c r="F33" s="33">
        <v>176446</v>
      </c>
      <c r="G33" s="43">
        <f t="shared" ref="G33:O33" si="10">G34</f>
        <v>0</v>
      </c>
      <c r="H33" s="43">
        <f t="shared" si="10"/>
        <v>0</v>
      </c>
      <c r="I33" s="43">
        <f t="shared" si="10"/>
        <v>0</v>
      </c>
      <c r="J33" s="43">
        <f t="shared" si="10"/>
        <v>0</v>
      </c>
      <c r="K33" s="43">
        <f t="shared" si="10"/>
        <v>0</v>
      </c>
      <c r="L33" s="43">
        <f t="shared" si="10"/>
        <v>0</v>
      </c>
      <c r="M33" s="43">
        <f t="shared" si="10"/>
        <v>0</v>
      </c>
      <c r="N33" s="43">
        <f t="shared" si="10"/>
        <v>0</v>
      </c>
      <c r="O33" s="43">
        <f t="shared" si="10"/>
        <v>0</v>
      </c>
      <c r="P33" s="159" t="s">
        <v>49</v>
      </c>
      <c r="Q33" s="123" t="s">
        <v>85</v>
      </c>
      <c r="R33" s="58">
        <v>1</v>
      </c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58">
        <v>1</v>
      </c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s="10" customFormat="1" ht="30.75" customHeight="1" x14ac:dyDescent="0.2">
      <c r="A34" s="274"/>
      <c r="B34" s="192"/>
      <c r="C34" s="44" t="s">
        <v>57</v>
      </c>
      <c r="D34" s="33">
        <f t="shared" si="8"/>
        <v>3776594</v>
      </c>
      <c r="E34" s="33">
        <v>3600148</v>
      </c>
      <c r="F34" s="33">
        <v>176446</v>
      </c>
      <c r="G34" s="43"/>
      <c r="H34" s="45"/>
      <c r="I34" s="45"/>
      <c r="J34" s="45"/>
      <c r="K34" s="45"/>
      <c r="L34" s="45"/>
      <c r="M34" s="45"/>
      <c r="N34" s="45"/>
      <c r="O34" s="45"/>
      <c r="P34" s="160"/>
      <c r="Q34" s="124" t="str">
        <f>$Q$30</f>
        <v>Количество проведенных государственных экспертиз проектно-сметной документации, ед</v>
      </c>
      <c r="R34" s="124"/>
      <c r="S34" s="58">
        <v>1</v>
      </c>
      <c r="T34" s="124"/>
      <c r="U34" s="124"/>
      <c r="V34" s="124"/>
      <c r="W34" s="124"/>
      <c r="X34" s="124"/>
      <c r="Y34" s="124"/>
      <c r="Z34" s="124"/>
      <c r="AA34" s="124"/>
      <c r="AB34" s="124"/>
      <c r="AC34" s="58">
        <v>1</v>
      </c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s="10" customFormat="1" ht="33.75" customHeight="1" x14ac:dyDescent="0.2">
      <c r="A35" s="273" t="s">
        <v>152</v>
      </c>
      <c r="B35" s="192" t="s">
        <v>153</v>
      </c>
      <c r="C35" s="42" t="s">
        <v>56</v>
      </c>
      <c r="D35" s="33">
        <f>E35</f>
        <v>5098950</v>
      </c>
      <c r="E35" s="33">
        <v>5098950</v>
      </c>
      <c r="F35" s="33"/>
      <c r="G35" s="43"/>
      <c r="H35" s="43"/>
      <c r="I35" s="43"/>
      <c r="J35" s="43"/>
      <c r="K35" s="43"/>
      <c r="L35" s="43"/>
      <c r="M35" s="43"/>
      <c r="N35" s="43"/>
      <c r="O35" s="43"/>
      <c r="P35" s="159" t="s">
        <v>49</v>
      </c>
      <c r="Q35" s="279" t="s">
        <v>85</v>
      </c>
      <c r="R35" s="281">
        <v>1</v>
      </c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>
        <v>1</v>
      </c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s="10" customFormat="1" ht="30.75" customHeight="1" x14ac:dyDescent="0.2">
      <c r="A36" s="274"/>
      <c r="B36" s="192"/>
      <c r="C36" s="128" t="s">
        <v>57</v>
      </c>
      <c r="D36" s="33">
        <f>E36</f>
        <v>5098950</v>
      </c>
      <c r="E36" s="33">
        <v>5098950</v>
      </c>
      <c r="F36" s="43"/>
      <c r="G36" s="43"/>
      <c r="H36" s="45"/>
      <c r="I36" s="45"/>
      <c r="J36" s="45"/>
      <c r="K36" s="45"/>
      <c r="L36" s="45"/>
      <c r="M36" s="45"/>
      <c r="N36" s="45"/>
      <c r="O36" s="45"/>
      <c r="P36" s="160"/>
      <c r="Q36" s="280"/>
      <c r="R36" s="282"/>
      <c r="S36" s="282"/>
      <c r="T36" s="282"/>
      <c r="U36" s="282"/>
      <c r="V36" s="282"/>
      <c r="W36" s="282"/>
      <c r="X36" s="282"/>
      <c r="Y36" s="282"/>
      <c r="Z36" s="282"/>
      <c r="AA36" s="282"/>
      <c r="AB36" s="282"/>
      <c r="AC36" s="282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10" customFormat="1" ht="16.5" customHeight="1" x14ac:dyDescent="0.25">
      <c r="A37" s="244"/>
      <c r="B37" s="192" t="s">
        <v>115</v>
      </c>
      <c r="C37" s="42" t="s">
        <v>56</v>
      </c>
      <c r="D37" s="33">
        <f>D27+D29+D31+D33+D35</f>
        <v>22049593</v>
      </c>
      <c r="E37" s="33">
        <f>E27+E29+E31+E33+E35</f>
        <v>21677279</v>
      </c>
      <c r="F37" s="33">
        <f>F29+F31+F33</f>
        <v>372314</v>
      </c>
      <c r="G37" s="33"/>
      <c r="H37" s="33"/>
      <c r="I37" s="33"/>
      <c r="J37" s="33"/>
      <c r="K37" s="33"/>
      <c r="L37" s="33"/>
      <c r="M37" s="33"/>
      <c r="N37" s="33"/>
      <c r="O37" s="33"/>
      <c r="P37" s="132" t="s">
        <v>58</v>
      </c>
      <c r="Q37" s="132" t="s">
        <v>58</v>
      </c>
      <c r="R37" s="132" t="s">
        <v>58</v>
      </c>
      <c r="S37" s="132" t="s">
        <v>58</v>
      </c>
      <c r="T37" s="132" t="s">
        <v>58</v>
      </c>
      <c r="U37" s="132" t="s">
        <v>58</v>
      </c>
      <c r="V37" s="132" t="s">
        <v>58</v>
      </c>
      <c r="W37" s="132" t="s">
        <v>58</v>
      </c>
      <c r="X37" s="132" t="s">
        <v>58</v>
      </c>
      <c r="Y37" s="137"/>
      <c r="Z37" s="137"/>
      <c r="AA37" s="137"/>
      <c r="AB37" s="37"/>
      <c r="AC37" s="132" t="s">
        <v>58</v>
      </c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10" customFormat="1" ht="32.25" customHeight="1" x14ac:dyDescent="0.25">
      <c r="A38" s="244"/>
      <c r="B38" s="192"/>
      <c r="C38" s="134" t="s">
        <v>57</v>
      </c>
      <c r="D38" s="33">
        <f>D28+D30+D32+D34+D36</f>
        <v>22049593</v>
      </c>
      <c r="E38" s="33">
        <f>E28+E30+E32+E34+E36</f>
        <v>21677279</v>
      </c>
      <c r="F38" s="33">
        <f>F30+F32+F34</f>
        <v>372314</v>
      </c>
      <c r="G38" s="33"/>
      <c r="H38" s="33"/>
      <c r="I38" s="33"/>
      <c r="J38" s="33"/>
      <c r="K38" s="33"/>
      <c r="L38" s="33"/>
      <c r="M38" s="33"/>
      <c r="N38" s="33"/>
      <c r="O38" s="33"/>
      <c r="P38" s="132" t="s">
        <v>58</v>
      </c>
      <c r="Q38" s="132" t="s">
        <v>58</v>
      </c>
      <c r="R38" s="132" t="s">
        <v>58</v>
      </c>
      <c r="S38" s="132" t="s">
        <v>58</v>
      </c>
      <c r="T38" s="132" t="s">
        <v>58</v>
      </c>
      <c r="U38" s="132" t="s">
        <v>58</v>
      </c>
      <c r="V38" s="132" t="s">
        <v>58</v>
      </c>
      <c r="W38" s="132" t="s">
        <v>58</v>
      </c>
      <c r="X38" s="132" t="s">
        <v>58</v>
      </c>
      <c r="Y38" s="137"/>
      <c r="Z38" s="137"/>
      <c r="AA38" s="137"/>
      <c r="AB38" s="37"/>
      <c r="AC38" s="132" t="s">
        <v>58</v>
      </c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15" customFormat="1" ht="33" customHeight="1" x14ac:dyDescent="0.25">
      <c r="A39" s="77"/>
      <c r="B39" s="275" t="s">
        <v>59</v>
      </c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78"/>
      <c r="Z39" s="78"/>
      <c r="AA39" s="78"/>
      <c r="AB39" s="79"/>
      <c r="AC39" s="80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</row>
    <row r="40" spans="1:256" s="10" customFormat="1" ht="31.5" customHeight="1" x14ac:dyDescent="0.2">
      <c r="A40" s="154" t="s">
        <v>92</v>
      </c>
      <c r="B40" s="158" t="s">
        <v>86</v>
      </c>
      <c r="C40" s="277" t="s">
        <v>56</v>
      </c>
      <c r="D40" s="276">
        <f>F40+G40</f>
        <v>491365707</v>
      </c>
      <c r="E40" s="181"/>
      <c r="F40" s="181">
        <v>17425041</v>
      </c>
      <c r="G40" s="181">
        <f>G43+G42</f>
        <v>473940666</v>
      </c>
      <c r="H40" s="82" t="e">
        <f>#REF!+H43</f>
        <v>#REF!</v>
      </c>
      <c r="I40" s="82" t="e">
        <f>#REF!+I43</f>
        <v>#REF!</v>
      </c>
      <c r="J40" s="82" t="e">
        <f>#REF!+J43</f>
        <v>#REF!</v>
      </c>
      <c r="K40" s="82" t="e">
        <f>#REF!+K43</f>
        <v>#REF!</v>
      </c>
      <c r="L40" s="181"/>
      <c r="M40" s="181"/>
      <c r="N40" s="181"/>
      <c r="O40" s="181"/>
      <c r="P40" s="199" t="s">
        <v>49</v>
      </c>
      <c r="Q40" s="81" t="s">
        <v>60</v>
      </c>
      <c r="R40" s="81"/>
      <c r="S40" s="81"/>
      <c r="T40" s="126">
        <v>0.5</v>
      </c>
      <c r="U40" s="81"/>
      <c r="V40" s="81"/>
      <c r="W40" s="81"/>
      <c r="X40" s="81"/>
      <c r="Y40" s="81"/>
      <c r="Z40" s="81"/>
      <c r="AA40" s="81"/>
      <c r="AB40" s="81"/>
      <c r="AC40" s="126">
        <v>0.5</v>
      </c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0" customFormat="1" ht="31.5" customHeight="1" x14ac:dyDescent="0.2">
      <c r="A41" s="154"/>
      <c r="B41" s="158"/>
      <c r="C41" s="278"/>
      <c r="D41" s="231"/>
      <c r="E41" s="165"/>
      <c r="F41" s="165"/>
      <c r="G41" s="165"/>
      <c r="H41" s="82"/>
      <c r="I41" s="82"/>
      <c r="J41" s="82"/>
      <c r="K41" s="82"/>
      <c r="L41" s="165"/>
      <c r="M41" s="165"/>
      <c r="N41" s="165"/>
      <c r="O41" s="165"/>
      <c r="P41" s="199"/>
      <c r="Q41" s="125" t="s">
        <v>122</v>
      </c>
      <c r="R41" s="81"/>
      <c r="S41" s="34">
        <v>4</v>
      </c>
      <c r="T41" s="81"/>
      <c r="U41" s="81"/>
      <c r="V41" s="81"/>
      <c r="W41" s="81"/>
      <c r="X41" s="81"/>
      <c r="Y41" s="81"/>
      <c r="Z41" s="81"/>
      <c r="AA41" s="81"/>
      <c r="AB41" s="81"/>
      <c r="AC41" s="34">
        <v>4</v>
      </c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s="10" customFormat="1" ht="86.25" customHeight="1" x14ac:dyDescent="0.2">
      <c r="A42" s="154"/>
      <c r="B42" s="158"/>
      <c r="C42" s="150" t="s">
        <v>61</v>
      </c>
      <c r="D42" s="33">
        <f>G42</f>
        <v>263200000</v>
      </c>
      <c r="E42" s="149"/>
      <c r="F42" s="149"/>
      <c r="G42" s="33">
        <v>263200000</v>
      </c>
      <c r="H42" s="82"/>
      <c r="I42" s="82"/>
      <c r="J42" s="82"/>
      <c r="K42" s="82"/>
      <c r="L42" s="149"/>
      <c r="M42" s="149"/>
      <c r="N42" s="149"/>
      <c r="O42" s="149"/>
      <c r="P42" s="199"/>
      <c r="Q42" s="125" t="s">
        <v>123</v>
      </c>
      <c r="R42" s="81"/>
      <c r="S42" s="126">
        <v>2.7</v>
      </c>
      <c r="T42" s="126">
        <v>49.1</v>
      </c>
      <c r="U42" s="81"/>
      <c r="V42" s="81"/>
      <c r="W42" s="81"/>
      <c r="X42" s="81"/>
      <c r="Y42" s="81"/>
      <c r="Z42" s="81"/>
      <c r="AA42" s="81"/>
      <c r="AB42" s="81"/>
      <c r="AC42" s="126">
        <v>49.1</v>
      </c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s="10" customFormat="1" ht="39" customHeight="1" x14ac:dyDescent="0.2">
      <c r="A43" s="202"/>
      <c r="B43" s="192"/>
      <c r="C43" s="134" t="s">
        <v>57</v>
      </c>
      <c r="D43" s="33">
        <f>F43+G43</f>
        <v>228165707</v>
      </c>
      <c r="E43" s="33"/>
      <c r="F43" s="33">
        <v>17425041</v>
      </c>
      <c r="G43" s="33">
        <v>210740666</v>
      </c>
      <c r="H43" s="33" t="e">
        <f>H46+H61+#REF!+#REF!+#REF!+#REF!+#REF!+#REF!+#REF!+#REF!+#REF!</f>
        <v>#REF!</v>
      </c>
      <c r="I43" s="33" t="e">
        <f>I46+I61+#REF!+#REF!+#REF!+#REF!+#REF!+#REF!+#REF!+#REF!+#REF!</f>
        <v>#REF!</v>
      </c>
      <c r="J43" s="33" t="e">
        <f>J46+J61+#REF!+#REF!+#REF!+#REF!+#REF!+#REF!+#REF!+#REF!+#REF!</f>
        <v>#REF!</v>
      </c>
      <c r="K43" s="33" t="e">
        <f>K46+K61+#REF!+#REF!+#REF!+#REF!+#REF!+#REF!+#REF!+#REF!+#REF!</f>
        <v>#REF!</v>
      </c>
      <c r="L43" s="33"/>
      <c r="M43" s="33"/>
      <c r="N43" s="33"/>
      <c r="O43" s="33"/>
      <c r="P43" s="160"/>
      <c r="Q43" s="42" t="s">
        <v>124</v>
      </c>
      <c r="R43" s="42"/>
      <c r="S43" s="58">
        <v>2</v>
      </c>
      <c r="T43" s="42"/>
      <c r="U43" s="42"/>
      <c r="V43" s="42"/>
      <c r="W43" s="42"/>
      <c r="X43" s="42"/>
      <c r="Y43" s="42"/>
      <c r="Z43" s="42"/>
      <c r="AA43" s="42"/>
      <c r="AB43" s="42"/>
      <c r="AC43" s="58">
        <v>2</v>
      </c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s="10" customFormat="1" ht="16.5" customHeight="1" x14ac:dyDescent="0.2">
      <c r="A44" s="189" t="s">
        <v>4</v>
      </c>
      <c r="B44" s="192" t="s">
        <v>129</v>
      </c>
      <c r="C44" s="42" t="s">
        <v>56</v>
      </c>
      <c r="D44" s="33">
        <f>F44</f>
        <v>380272</v>
      </c>
      <c r="E44" s="33">
        <f t="shared" ref="E44:O44" si="11">E45+E46</f>
        <v>0</v>
      </c>
      <c r="F44" s="33">
        <v>380272</v>
      </c>
      <c r="G44" s="33"/>
      <c r="H44" s="33">
        <f t="shared" si="11"/>
        <v>0</v>
      </c>
      <c r="I44" s="33">
        <f t="shared" si="11"/>
        <v>0</v>
      </c>
      <c r="J44" s="33">
        <f t="shared" si="11"/>
        <v>0</v>
      </c>
      <c r="K44" s="33">
        <f t="shared" si="11"/>
        <v>0</v>
      </c>
      <c r="L44" s="33">
        <f t="shared" si="11"/>
        <v>0</v>
      </c>
      <c r="M44" s="33"/>
      <c r="N44" s="33"/>
      <c r="O44" s="33">
        <f t="shared" si="11"/>
        <v>0</v>
      </c>
      <c r="P44" s="159" t="s">
        <v>49</v>
      </c>
      <c r="Q44" s="168" t="s">
        <v>122</v>
      </c>
      <c r="R44" s="168"/>
      <c r="S44" s="176">
        <v>1</v>
      </c>
      <c r="T44" s="168"/>
      <c r="U44" s="168"/>
      <c r="V44" s="168"/>
      <c r="W44" s="168"/>
      <c r="X44" s="168"/>
      <c r="Y44" s="168"/>
      <c r="Z44" s="168"/>
      <c r="AA44" s="168"/>
      <c r="AB44" s="168"/>
      <c r="AC44" s="176">
        <v>1</v>
      </c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s="10" customFormat="1" ht="80.25" customHeight="1" x14ac:dyDescent="0.2">
      <c r="A45" s="190"/>
      <c r="B45" s="192"/>
      <c r="C45" s="134" t="s">
        <v>61</v>
      </c>
      <c r="D45" s="33"/>
      <c r="E45" s="33"/>
      <c r="F45" s="33"/>
      <c r="G45" s="33"/>
      <c r="H45" s="48"/>
      <c r="I45" s="48"/>
      <c r="J45" s="48"/>
      <c r="K45" s="48"/>
      <c r="L45" s="33"/>
      <c r="M45" s="33"/>
      <c r="N45" s="33"/>
      <c r="O45" s="33"/>
      <c r="P45" s="199"/>
      <c r="Q45" s="169"/>
      <c r="R45" s="169"/>
      <c r="S45" s="177"/>
      <c r="T45" s="169"/>
      <c r="U45" s="169"/>
      <c r="V45" s="169"/>
      <c r="W45" s="169"/>
      <c r="X45" s="169"/>
      <c r="Y45" s="169"/>
      <c r="Z45" s="169"/>
      <c r="AA45" s="169"/>
      <c r="AB45" s="169"/>
      <c r="AC45" s="177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10" customFormat="1" ht="32.25" customHeight="1" x14ac:dyDescent="0.2">
      <c r="A46" s="191"/>
      <c r="B46" s="192"/>
      <c r="C46" s="134" t="s">
        <v>57</v>
      </c>
      <c r="D46" s="33">
        <f>F46</f>
        <v>380272</v>
      </c>
      <c r="E46" s="33"/>
      <c r="F46" s="33">
        <v>380272</v>
      </c>
      <c r="G46" s="33"/>
      <c r="H46" s="48"/>
      <c r="I46" s="48"/>
      <c r="J46" s="48"/>
      <c r="K46" s="48"/>
      <c r="L46" s="33"/>
      <c r="M46" s="33"/>
      <c r="N46" s="33"/>
      <c r="O46" s="33"/>
      <c r="P46" s="199"/>
      <c r="Q46" s="170"/>
      <c r="R46" s="170"/>
      <c r="S46" s="178"/>
      <c r="T46" s="170"/>
      <c r="U46" s="170"/>
      <c r="V46" s="170"/>
      <c r="W46" s="170"/>
      <c r="X46" s="170"/>
      <c r="Y46" s="170"/>
      <c r="Z46" s="170"/>
      <c r="AA46" s="170"/>
      <c r="AB46" s="170"/>
      <c r="AC46" s="178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10" customFormat="1" ht="32.25" customHeight="1" x14ac:dyDescent="0.2">
      <c r="A47" s="194" t="s">
        <v>93</v>
      </c>
      <c r="B47" s="197" t="s">
        <v>130</v>
      </c>
      <c r="C47" s="42" t="s">
        <v>56</v>
      </c>
      <c r="D47" s="33">
        <f>F47+G47</f>
        <v>293057863</v>
      </c>
      <c r="E47" s="33"/>
      <c r="F47" s="33">
        <v>16005231</v>
      </c>
      <c r="G47" s="33">
        <v>277052632</v>
      </c>
      <c r="H47" s="48"/>
      <c r="I47" s="48"/>
      <c r="J47" s="48"/>
      <c r="K47" s="48"/>
      <c r="L47" s="33"/>
      <c r="M47" s="33"/>
      <c r="N47" s="33"/>
      <c r="O47" s="100"/>
      <c r="P47" s="182" t="s">
        <v>49</v>
      </c>
      <c r="Q47" s="187" t="s">
        <v>123</v>
      </c>
      <c r="R47" s="185"/>
      <c r="S47" s="173">
        <v>2.7</v>
      </c>
      <c r="T47" s="173">
        <v>49.1</v>
      </c>
      <c r="U47" s="173"/>
      <c r="V47" s="173"/>
      <c r="W47" s="173"/>
      <c r="X47" s="173"/>
      <c r="Y47" s="173"/>
      <c r="Z47" s="173"/>
      <c r="AA47" s="173"/>
      <c r="AB47" s="173"/>
      <c r="AC47" s="173">
        <v>49.1</v>
      </c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10" customFormat="1" ht="81.75" customHeight="1" x14ac:dyDescent="0.2">
      <c r="A48" s="195"/>
      <c r="B48" s="197"/>
      <c r="C48" s="134" t="s">
        <v>61</v>
      </c>
      <c r="D48" s="33">
        <f>G48</f>
        <v>263200000</v>
      </c>
      <c r="E48" s="33"/>
      <c r="F48" s="33"/>
      <c r="G48" s="33">
        <v>263200000</v>
      </c>
      <c r="H48" s="48"/>
      <c r="I48" s="48"/>
      <c r="J48" s="48"/>
      <c r="K48" s="48"/>
      <c r="L48" s="33"/>
      <c r="M48" s="33"/>
      <c r="N48" s="33"/>
      <c r="O48" s="100"/>
      <c r="P48" s="183"/>
      <c r="Q48" s="188"/>
      <c r="R48" s="186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0" customFormat="1" ht="32.25" customHeight="1" x14ac:dyDescent="0.2">
      <c r="A49" s="196"/>
      <c r="B49" s="198"/>
      <c r="C49" s="134" t="s">
        <v>57</v>
      </c>
      <c r="D49" s="33">
        <f>F49+G49</f>
        <v>29857863</v>
      </c>
      <c r="E49" s="33"/>
      <c r="F49" s="33">
        <v>16005231</v>
      </c>
      <c r="G49" s="33">
        <v>13852632</v>
      </c>
      <c r="H49" s="48"/>
      <c r="I49" s="48"/>
      <c r="J49" s="48"/>
      <c r="K49" s="48"/>
      <c r="L49" s="33"/>
      <c r="M49" s="33"/>
      <c r="N49" s="33"/>
      <c r="O49" s="100"/>
      <c r="P49" s="184"/>
      <c r="Q49" s="188"/>
      <c r="R49" s="186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0" customFormat="1" ht="32.25" customHeight="1" x14ac:dyDescent="0.2">
      <c r="A50" s="194" t="s">
        <v>126</v>
      </c>
      <c r="B50" s="197" t="s">
        <v>131</v>
      </c>
      <c r="C50" s="42" t="s">
        <v>56</v>
      </c>
      <c r="D50" s="33">
        <f>F50</f>
        <v>369235</v>
      </c>
      <c r="E50" s="33"/>
      <c r="F50" s="33">
        <v>369235</v>
      </c>
      <c r="G50" s="33"/>
      <c r="H50" s="48"/>
      <c r="I50" s="48"/>
      <c r="J50" s="48"/>
      <c r="K50" s="48"/>
      <c r="L50" s="33"/>
      <c r="M50" s="33"/>
      <c r="N50" s="33"/>
      <c r="O50" s="100"/>
      <c r="P50" s="182" t="s">
        <v>49</v>
      </c>
      <c r="Q50" s="123" t="s">
        <v>122</v>
      </c>
      <c r="R50" s="58"/>
      <c r="S50" s="58">
        <v>1</v>
      </c>
      <c r="T50" s="123"/>
      <c r="U50" s="123"/>
      <c r="V50" s="123"/>
      <c r="W50" s="123"/>
      <c r="X50" s="123"/>
      <c r="Y50" s="123"/>
      <c r="Z50" s="123"/>
      <c r="AA50" s="123"/>
      <c r="AB50" s="123"/>
      <c r="AC50" s="58">
        <v>1</v>
      </c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s="10" customFormat="1" ht="81" customHeight="1" x14ac:dyDescent="0.2">
      <c r="A51" s="195"/>
      <c r="B51" s="197"/>
      <c r="C51" s="134" t="s">
        <v>61</v>
      </c>
      <c r="D51" s="33"/>
      <c r="E51" s="33"/>
      <c r="F51" s="33"/>
      <c r="G51" s="33"/>
      <c r="H51" s="48"/>
      <c r="I51" s="48"/>
      <c r="J51" s="48"/>
      <c r="K51" s="48"/>
      <c r="L51" s="33"/>
      <c r="M51" s="33"/>
      <c r="N51" s="33"/>
      <c r="O51" s="100"/>
      <c r="P51" s="183"/>
      <c r="Q51" s="171" t="s">
        <v>124</v>
      </c>
      <c r="R51" s="171"/>
      <c r="S51" s="179">
        <v>1</v>
      </c>
      <c r="T51" s="171"/>
      <c r="U51" s="171"/>
      <c r="V51" s="171"/>
      <c r="W51" s="171"/>
      <c r="X51" s="171"/>
      <c r="Y51" s="171"/>
      <c r="Z51" s="171"/>
      <c r="AA51" s="171"/>
      <c r="AB51" s="171"/>
      <c r="AC51" s="155">
        <v>1</v>
      </c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s="10" customFormat="1" ht="32.25" customHeight="1" x14ac:dyDescent="0.2">
      <c r="A52" s="196"/>
      <c r="B52" s="198"/>
      <c r="C52" s="134" t="s">
        <v>57</v>
      </c>
      <c r="D52" s="33">
        <f>F52</f>
        <v>369235</v>
      </c>
      <c r="E52" s="33"/>
      <c r="F52" s="33">
        <v>369235</v>
      </c>
      <c r="G52" s="33"/>
      <c r="H52" s="48"/>
      <c r="I52" s="48"/>
      <c r="J52" s="48"/>
      <c r="K52" s="48"/>
      <c r="L52" s="33"/>
      <c r="M52" s="33"/>
      <c r="N52" s="33"/>
      <c r="O52" s="100"/>
      <c r="P52" s="184"/>
      <c r="Q52" s="172"/>
      <c r="R52" s="172"/>
      <c r="S52" s="180"/>
      <c r="T52" s="172"/>
      <c r="U52" s="172"/>
      <c r="V52" s="172"/>
      <c r="W52" s="172"/>
      <c r="X52" s="172"/>
      <c r="Y52" s="172"/>
      <c r="Z52" s="172"/>
      <c r="AA52" s="172"/>
      <c r="AB52" s="172"/>
      <c r="AC52" s="156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s="10" customFormat="1" ht="32.25" customHeight="1" x14ac:dyDescent="0.2">
      <c r="A53" s="194" t="s">
        <v>127</v>
      </c>
      <c r="B53" s="197" t="s">
        <v>132</v>
      </c>
      <c r="C53" s="42" t="s">
        <v>56</v>
      </c>
      <c r="D53" s="33">
        <f>F53</f>
        <v>275053</v>
      </c>
      <c r="E53" s="33"/>
      <c r="F53" s="33">
        <v>275053</v>
      </c>
      <c r="G53" s="33"/>
      <c r="H53" s="48"/>
      <c r="I53" s="48"/>
      <c r="J53" s="48"/>
      <c r="K53" s="48"/>
      <c r="L53" s="33"/>
      <c r="M53" s="33"/>
      <c r="N53" s="33"/>
      <c r="O53" s="33"/>
      <c r="P53" s="182" t="s">
        <v>49</v>
      </c>
      <c r="Q53" s="123" t="s">
        <v>122</v>
      </c>
      <c r="R53" s="58"/>
      <c r="S53" s="58">
        <v>1</v>
      </c>
      <c r="T53" s="123"/>
      <c r="U53" s="123"/>
      <c r="V53" s="123"/>
      <c r="W53" s="123"/>
      <c r="X53" s="123"/>
      <c r="Y53" s="123"/>
      <c r="Z53" s="123"/>
      <c r="AA53" s="123"/>
      <c r="AB53" s="123"/>
      <c r="AC53" s="58">
        <v>1</v>
      </c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s="10" customFormat="1" ht="78" customHeight="1" x14ac:dyDescent="0.2">
      <c r="A54" s="195"/>
      <c r="B54" s="197"/>
      <c r="C54" s="134" t="s">
        <v>61</v>
      </c>
      <c r="D54" s="33"/>
      <c r="E54" s="33"/>
      <c r="F54" s="33"/>
      <c r="G54" s="33"/>
      <c r="H54" s="48"/>
      <c r="I54" s="48"/>
      <c r="J54" s="48"/>
      <c r="K54" s="48"/>
      <c r="L54" s="33"/>
      <c r="M54" s="33"/>
      <c r="N54" s="33"/>
      <c r="O54" s="33"/>
      <c r="P54" s="183"/>
      <c r="Q54" s="171" t="s">
        <v>124</v>
      </c>
      <c r="R54" s="171"/>
      <c r="S54" s="179">
        <v>1</v>
      </c>
      <c r="T54" s="171"/>
      <c r="U54" s="171"/>
      <c r="V54" s="171"/>
      <c r="W54" s="171"/>
      <c r="X54" s="171"/>
      <c r="Y54" s="171"/>
      <c r="Z54" s="171"/>
      <c r="AA54" s="171"/>
      <c r="AB54" s="171"/>
      <c r="AC54" s="155">
        <v>1</v>
      </c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10" customFormat="1" ht="32.25" customHeight="1" x14ac:dyDescent="0.2">
      <c r="A55" s="196"/>
      <c r="B55" s="198"/>
      <c r="C55" s="134" t="s">
        <v>57</v>
      </c>
      <c r="D55" s="33">
        <f>F55</f>
        <v>275053</v>
      </c>
      <c r="E55" s="33"/>
      <c r="F55" s="33">
        <v>275053</v>
      </c>
      <c r="G55" s="33"/>
      <c r="H55" s="48"/>
      <c r="I55" s="48"/>
      <c r="J55" s="48"/>
      <c r="K55" s="48"/>
      <c r="L55" s="33"/>
      <c r="M55" s="33"/>
      <c r="N55" s="33"/>
      <c r="O55" s="33"/>
      <c r="P55" s="184"/>
      <c r="Q55" s="172"/>
      <c r="R55" s="172"/>
      <c r="S55" s="180"/>
      <c r="T55" s="172"/>
      <c r="U55" s="172"/>
      <c r="V55" s="172"/>
      <c r="W55" s="172"/>
      <c r="X55" s="172"/>
      <c r="Y55" s="172"/>
      <c r="Z55" s="172"/>
      <c r="AA55" s="172"/>
      <c r="AB55" s="172"/>
      <c r="AC55" s="156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10" customFormat="1" ht="32.25" customHeight="1" x14ac:dyDescent="0.2">
      <c r="A56" s="194" t="s">
        <v>128</v>
      </c>
      <c r="B56" s="197" t="s">
        <v>133</v>
      </c>
      <c r="C56" s="42" t="s">
        <v>56</v>
      </c>
      <c r="D56" s="33">
        <v>395250</v>
      </c>
      <c r="E56" s="33"/>
      <c r="F56" s="33">
        <v>395250</v>
      </c>
      <c r="G56" s="33"/>
      <c r="H56" s="48"/>
      <c r="I56" s="48"/>
      <c r="J56" s="48"/>
      <c r="K56" s="48"/>
      <c r="L56" s="33"/>
      <c r="M56" s="33"/>
      <c r="N56" s="33"/>
      <c r="O56" s="33"/>
      <c r="P56" s="182" t="s">
        <v>49</v>
      </c>
      <c r="Q56" s="200" t="s">
        <v>122</v>
      </c>
      <c r="R56" s="166"/>
      <c r="S56" s="166">
        <v>1</v>
      </c>
      <c r="T56" s="166"/>
      <c r="U56" s="166"/>
      <c r="V56" s="166"/>
      <c r="W56" s="166"/>
      <c r="X56" s="166"/>
      <c r="Y56" s="166"/>
      <c r="Z56" s="166"/>
      <c r="AA56" s="166"/>
      <c r="AB56" s="166"/>
      <c r="AC56" s="166">
        <v>1</v>
      </c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10" customFormat="1" ht="79.5" customHeight="1" x14ac:dyDescent="0.2">
      <c r="A57" s="195"/>
      <c r="B57" s="197"/>
      <c r="C57" s="134" t="s">
        <v>61</v>
      </c>
      <c r="D57" s="33"/>
      <c r="E57" s="33"/>
      <c r="F57" s="33"/>
      <c r="G57" s="33"/>
      <c r="H57" s="48"/>
      <c r="I57" s="48"/>
      <c r="J57" s="48"/>
      <c r="K57" s="48"/>
      <c r="L57" s="33"/>
      <c r="M57" s="33"/>
      <c r="N57" s="33"/>
      <c r="O57" s="33"/>
      <c r="P57" s="183"/>
      <c r="Q57" s="201"/>
      <c r="R57" s="167"/>
      <c r="S57" s="167">
        <v>1</v>
      </c>
      <c r="T57" s="167"/>
      <c r="U57" s="167"/>
      <c r="V57" s="167"/>
      <c r="W57" s="167"/>
      <c r="X57" s="167"/>
      <c r="Y57" s="167"/>
      <c r="Z57" s="167"/>
      <c r="AA57" s="167"/>
      <c r="AB57" s="167"/>
      <c r="AC57" s="167">
        <v>1</v>
      </c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0" customFormat="1" ht="32.25" customHeight="1" x14ac:dyDescent="0.2">
      <c r="A58" s="196"/>
      <c r="B58" s="198"/>
      <c r="C58" s="134" t="s">
        <v>57</v>
      </c>
      <c r="D58" s="33">
        <f>F58</f>
        <v>395250</v>
      </c>
      <c r="E58" s="33"/>
      <c r="F58" s="33">
        <v>395250</v>
      </c>
      <c r="G58" s="33"/>
      <c r="H58" s="48"/>
      <c r="I58" s="48"/>
      <c r="J58" s="48"/>
      <c r="K58" s="48"/>
      <c r="L58" s="33"/>
      <c r="M58" s="33"/>
      <c r="N58" s="33"/>
      <c r="O58" s="33"/>
      <c r="P58" s="184"/>
      <c r="Q58" s="201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0" customFormat="1" ht="15.75" x14ac:dyDescent="0.25">
      <c r="A59" s="190" t="s">
        <v>125</v>
      </c>
      <c r="B59" s="192" t="s">
        <v>134</v>
      </c>
      <c r="C59" s="42" t="s">
        <v>56</v>
      </c>
      <c r="D59" s="33">
        <v>196888034</v>
      </c>
      <c r="E59" s="33">
        <f t="shared" ref="E59:O59" si="12">E60+E61</f>
        <v>0</v>
      </c>
      <c r="F59" s="33">
        <f t="shared" si="12"/>
        <v>0</v>
      </c>
      <c r="G59" s="33">
        <v>196888034</v>
      </c>
      <c r="H59" s="33">
        <f t="shared" si="12"/>
        <v>0</v>
      </c>
      <c r="I59" s="33">
        <f t="shared" si="12"/>
        <v>0</v>
      </c>
      <c r="J59" s="33">
        <f t="shared" si="12"/>
        <v>0</v>
      </c>
      <c r="K59" s="33">
        <f t="shared" si="12"/>
        <v>0</v>
      </c>
      <c r="L59" s="33">
        <f t="shared" si="12"/>
        <v>0</v>
      </c>
      <c r="M59" s="33">
        <f t="shared" si="12"/>
        <v>0</v>
      </c>
      <c r="N59" s="33">
        <f t="shared" si="12"/>
        <v>0</v>
      </c>
      <c r="O59" s="33">
        <f t="shared" si="12"/>
        <v>0</v>
      </c>
      <c r="P59" s="159" t="s">
        <v>49</v>
      </c>
      <c r="Q59" s="161" t="s">
        <v>60</v>
      </c>
      <c r="R59" s="186"/>
      <c r="S59" s="185"/>
      <c r="T59" s="173">
        <v>0.5</v>
      </c>
      <c r="U59" s="185"/>
      <c r="V59" s="185"/>
      <c r="W59" s="185"/>
      <c r="X59" s="237"/>
      <c r="Y59" s="47"/>
      <c r="Z59" s="47"/>
      <c r="AA59" s="47"/>
      <c r="AB59" s="37"/>
      <c r="AC59" s="173">
        <v>0.5</v>
      </c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s="10" customFormat="1" ht="60.75" customHeight="1" x14ac:dyDescent="0.25">
      <c r="A60" s="190"/>
      <c r="B60" s="192"/>
      <c r="C60" s="134" t="s">
        <v>61</v>
      </c>
      <c r="D60" s="33">
        <f>E60+F60+G60+L60+M60+N60+O60</f>
        <v>0</v>
      </c>
      <c r="E60" s="33"/>
      <c r="F60" s="33"/>
      <c r="G60" s="33"/>
      <c r="H60" s="48"/>
      <c r="I60" s="48"/>
      <c r="J60" s="48"/>
      <c r="K60" s="48"/>
      <c r="L60" s="33"/>
      <c r="M60" s="33"/>
      <c r="N60" s="33"/>
      <c r="O60" s="33"/>
      <c r="P60" s="199"/>
      <c r="Q60" s="161"/>
      <c r="R60" s="186"/>
      <c r="S60" s="186"/>
      <c r="T60" s="174"/>
      <c r="U60" s="186"/>
      <c r="V60" s="186"/>
      <c r="W60" s="186"/>
      <c r="X60" s="239"/>
      <c r="Y60" s="47"/>
      <c r="Z60" s="47"/>
      <c r="AA60" s="47"/>
      <c r="AB60" s="37"/>
      <c r="AC60" s="174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s="10" customFormat="1" ht="32.25" customHeight="1" x14ac:dyDescent="0.25">
      <c r="A61" s="226"/>
      <c r="B61" s="192"/>
      <c r="C61" s="134" t="s">
        <v>57</v>
      </c>
      <c r="D61" s="33">
        <v>196888034</v>
      </c>
      <c r="E61" s="33"/>
      <c r="F61" s="33"/>
      <c r="G61" s="33">
        <v>196888034</v>
      </c>
      <c r="H61" s="48"/>
      <c r="I61" s="48"/>
      <c r="J61" s="48"/>
      <c r="K61" s="48"/>
      <c r="L61" s="33"/>
      <c r="M61" s="33"/>
      <c r="N61" s="33"/>
      <c r="O61" s="33"/>
      <c r="P61" s="160"/>
      <c r="Q61" s="158"/>
      <c r="R61" s="225"/>
      <c r="S61" s="225"/>
      <c r="T61" s="247"/>
      <c r="U61" s="225"/>
      <c r="V61" s="225"/>
      <c r="W61" s="225"/>
      <c r="X61" s="238"/>
      <c r="Y61" s="47"/>
      <c r="Z61" s="47"/>
      <c r="AA61" s="47"/>
      <c r="AB61" s="37"/>
      <c r="AC61" s="247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s="10" customFormat="1" ht="15.75" x14ac:dyDescent="0.25">
      <c r="A62" s="162"/>
      <c r="B62" s="192" t="s">
        <v>116</v>
      </c>
      <c r="C62" s="42" t="s">
        <v>56</v>
      </c>
      <c r="D62" s="33">
        <f>F62+G62</f>
        <v>491365707</v>
      </c>
      <c r="E62" s="33">
        <f t="shared" ref="E62:O62" si="13">E40</f>
        <v>0</v>
      </c>
      <c r="F62" s="33">
        <f t="shared" si="13"/>
        <v>17425041</v>
      </c>
      <c r="G62" s="33">
        <f t="shared" si="13"/>
        <v>473940666</v>
      </c>
      <c r="H62" s="33" t="e">
        <f t="shared" si="13"/>
        <v>#REF!</v>
      </c>
      <c r="I62" s="33" t="e">
        <f t="shared" si="13"/>
        <v>#REF!</v>
      </c>
      <c r="J62" s="33" t="e">
        <f t="shared" si="13"/>
        <v>#REF!</v>
      </c>
      <c r="K62" s="33" t="e">
        <f t="shared" si="13"/>
        <v>#REF!</v>
      </c>
      <c r="L62" s="33">
        <f t="shared" si="13"/>
        <v>0</v>
      </c>
      <c r="M62" s="33">
        <f t="shared" si="13"/>
        <v>0</v>
      </c>
      <c r="N62" s="33">
        <f t="shared" si="13"/>
        <v>0</v>
      </c>
      <c r="O62" s="33">
        <f t="shared" si="13"/>
        <v>0</v>
      </c>
      <c r="P62" s="132" t="s">
        <v>58</v>
      </c>
      <c r="Q62" s="132" t="s">
        <v>58</v>
      </c>
      <c r="R62" s="132" t="s">
        <v>58</v>
      </c>
      <c r="S62" s="132" t="s">
        <v>58</v>
      </c>
      <c r="T62" s="132" t="s">
        <v>58</v>
      </c>
      <c r="U62" s="132" t="s">
        <v>58</v>
      </c>
      <c r="V62" s="132" t="s">
        <v>58</v>
      </c>
      <c r="W62" s="132" t="s">
        <v>58</v>
      </c>
      <c r="X62" s="132" t="s">
        <v>58</v>
      </c>
      <c r="Y62" s="131"/>
      <c r="Z62" s="131"/>
      <c r="AA62" s="131"/>
      <c r="AB62" s="37"/>
      <c r="AC62" s="132" t="s">
        <v>58</v>
      </c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s="10" customFormat="1" ht="63" customHeight="1" x14ac:dyDescent="0.25">
      <c r="A63" s="207"/>
      <c r="B63" s="192"/>
      <c r="C63" s="134" t="s">
        <v>61</v>
      </c>
      <c r="D63" s="33">
        <v>263200000</v>
      </c>
      <c r="E63" s="33"/>
      <c r="F63" s="33"/>
      <c r="G63" s="33">
        <v>263200000</v>
      </c>
      <c r="H63" s="33" t="e">
        <f>#REF!</f>
        <v>#REF!</v>
      </c>
      <c r="I63" s="33" t="e">
        <f>#REF!</f>
        <v>#REF!</v>
      </c>
      <c r="J63" s="33" t="e">
        <f>#REF!</f>
        <v>#REF!</v>
      </c>
      <c r="K63" s="33" t="e">
        <f>#REF!</f>
        <v>#REF!</v>
      </c>
      <c r="L63" s="33"/>
      <c r="M63" s="33"/>
      <c r="N63" s="33"/>
      <c r="O63" s="33"/>
      <c r="P63" s="132" t="s">
        <v>58</v>
      </c>
      <c r="Q63" s="132" t="s">
        <v>58</v>
      </c>
      <c r="R63" s="132" t="s">
        <v>58</v>
      </c>
      <c r="S63" s="132" t="s">
        <v>58</v>
      </c>
      <c r="T63" s="132" t="s">
        <v>58</v>
      </c>
      <c r="U63" s="132" t="s">
        <v>58</v>
      </c>
      <c r="V63" s="132" t="s">
        <v>58</v>
      </c>
      <c r="W63" s="132" t="s">
        <v>58</v>
      </c>
      <c r="X63" s="132" t="s">
        <v>58</v>
      </c>
      <c r="Y63" s="131"/>
      <c r="Z63" s="131"/>
      <c r="AA63" s="131"/>
      <c r="AB63" s="37"/>
      <c r="AC63" s="132" t="s">
        <v>58</v>
      </c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10" customFormat="1" ht="27.75" customHeight="1" x14ac:dyDescent="0.25">
      <c r="A64" s="220"/>
      <c r="B64" s="192"/>
      <c r="C64" s="134" t="s">
        <v>57</v>
      </c>
      <c r="D64" s="33">
        <f>F64+G64</f>
        <v>228165707</v>
      </c>
      <c r="E64" s="33">
        <f t="shared" ref="E64:O64" si="14">E43</f>
        <v>0</v>
      </c>
      <c r="F64" s="33">
        <f t="shared" si="14"/>
        <v>17425041</v>
      </c>
      <c r="G64" s="33">
        <f t="shared" si="14"/>
        <v>210740666</v>
      </c>
      <c r="H64" s="33" t="e">
        <f t="shared" si="14"/>
        <v>#REF!</v>
      </c>
      <c r="I64" s="33" t="e">
        <f t="shared" si="14"/>
        <v>#REF!</v>
      </c>
      <c r="J64" s="33" t="e">
        <f t="shared" si="14"/>
        <v>#REF!</v>
      </c>
      <c r="K64" s="33" t="e">
        <f t="shared" si="14"/>
        <v>#REF!</v>
      </c>
      <c r="L64" s="33">
        <f t="shared" si="14"/>
        <v>0</v>
      </c>
      <c r="M64" s="33">
        <f t="shared" si="14"/>
        <v>0</v>
      </c>
      <c r="N64" s="33">
        <f t="shared" si="14"/>
        <v>0</v>
      </c>
      <c r="O64" s="33">
        <f t="shared" si="14"/>
        <v>0</v>
      </c>
      <c r="P64" s="132" t="s">
        <v>58</v>
      </c>
      <c r="Q64" s="132" t="s">
        <v>58</v>
      </c>
      <c r="R64" s="132" t="s">
        <v>58</v>
      </c>
      <c r="S64" s="132" t="s">
        <v>58</v>
      </c>
      <c r="T64" s="132" t="s">
        <v>58</v>
      </c>
      <c r="U64" s="132" t="s">
        <v>58</v>
      </c>
      <c r="V64" s="132" t="s">
        <v>58</v>
      </c>
      <c r="W64" s="132" t="s">
        <v>58</v>
      </c>
      <c r="X64" s="132" t="s">
        <v>58</v>
      </c>
      <c r="Y64" s="131"/>
      <c r="Z64" s="131"/>
      <c r="AA64" s="131"/>
      <c r="AB64" s="37"/>
      <c r="AC64" s="132" t="s">
        <v>58</v>
      </c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10" customFormat="1" ht="41.25" customHeight="1" x14ac:dyDescent="0.25">
      <c r="A65" s="83"/>
      <c r="B65" s="193" t="s">
        <v>118</v>
      </c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3"/>
      <c r="V65" s="193"/>
      <c r="W65" s="193"/>
      <c r="X65" s="193"/>
      <c r="Y65" s="84"/>
      <c r="Z65" s="84"/>
      <c r="AA65" s="84"/>
      <c r="AB65" s="37"/>
      <c r="AC65" s="57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10" customFormat="1" ht="35.25" customHeight="1" x14ac:dyDescent="0.2">
      <c r="A66" s="202" t="s">
        <v>95</v>
      </c>
      <c r="B66" s="192" t="s">
        <v>94</v>
      </c>
      <c r="C66" s="42" t="s">
        <v>56</v>
      </c>
      <c r="D66" s="33">
        <f>E66+F66+G66+L66</f>
        <v>155939481</v>
      </c>
      <c r="E66" s="33">
        <v>16329447</v>
      </c>
      <c r="F66" s="33">
        <v>70102408</v>
      </c>
      <c r="G66" s="33">
        <v>52600182</v>
      </c>
      <c r="H66" s="33"/>
      <c r="I66" s="33"/>
      <c r="J66" s="33"/>
      <c r="K66" s="33"/>
      <c r="L66" s="33">
        <v>16907444</v>
      </c>
      <c r="M66" s="33"/>
      <c r="N66" s="33"/>
      <c r="O66" s="33"/>
      <c r="P66" s="159" t="s">
        <v>49</v>
      </c>
      <c r="Q66" s="157" t="s">
        <v>54</v>
      </c>
      <c r="R66" s="151"/>
      <c r="S66" s="151">
        <v>1585</v>
      </c>
      <c r="T66" s="151"/>
      <c r="U66" s="151"/>
      <c r="V66" s="151"/>
      <c r="W66" s="151"/>
      <c r="X66" s="151"/>
      <c r="Y66" s="151" t="e">
        <f>Y68+Y71+#REF!+#REF!+#REF!+#REF!</f>
        <v>#REF!</v>
      </c>
      <c r="Z66" s="151" t="e">
        <f>Z68+Z71+#REF!+#REF!+#REF!+#REF!</f>
        <v>#REF!</v>
      </c>
      <c r="AA66" s="151" t="e">
        <f>AA68+AA71+#REF!+#REF!+#REF!+#REF!</f>
        <v>#REF!</v>
      </c>
      <c r="AB66" s="151" t="e">
        <f>AB68+AB71+#REF!+#REF!+#REF!+#REF!</f>
        <v>#REF!</v>
      </c>
      <c r="AC66" s="151">
        <v>1585</v>
      </c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0" customFormat="1" ht="33" customHeight="1" x14ac:dyDescent="0.2">
      <c r="A67" s="202"/>
      <c r="B67" s="192"/>
      <c r="C67" s="134" t="s">
        <v>57</v>
      </c>
      <c r="D67" s="33">
        <f>E67+F67+G67+L67</f>
        <v>155939481</v>
      </c>
      <c r="E67" s="33">
        <v>16329447</v>
      </c>
      <c r="F67" s="33">
        <v>70102408</v>
      </c>
      <c r="G67" s="33">
        <v>52600182</v>
      </c>
      <c r="H67" s="33"/>
      <c r="I67" s="33"/>
      <c r="J67" s="33"/>
      <c r="K67" s="33"/>
      <c r="L67" s="33">
        <v>16907444</v>
      </c>
      <c r="M67" s="33"/>
      <c r="N67" s="33"/>
      <c r="O67" s="33"/>
      <c r="P67" s="160"/>
      <c r="Q67" s="158"/>
      <c r="R67" s="240"/>
      <c r="S67" s="240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0" customFormat="1" ht="42.75" customHeight="1" x14ac:dyDescent="0.2">
      <c r="A68" s="202" t="s">
        <v>16</v>
      </c>
      <c r="B68" s="192" t="s">
        <v>136</v>
      </c>
      <c r="C68" s="42" t="s">
        <v>56</v>
      </c>
      <c r="D68" s="33">
        <f>E68+F68</f>
        <v>33691175</v>
      </c>
      <c r="E68" s="33">
        <v>16329447</v>
      </c>
      <c r="F68" s="33">
        <v>17361728</v>
      </c>
      <c r="G68" s="43"/>
      <c r="H68" s="43"/>
      <c r="I68" s="43"/>
      <c r="J68" s="43"/>
      <c r="K68" s="43"/>
      <c r="L68" s="43"/>
      <c r="M68" s="33"/>
      <c r="N68" s="43">
        <f>N70</f>
        <v>0</v>
      </c>
      <c r="O68" s="43">
        <f>O70</f>
        <v>0</v>
      </c>
      <c r="P68" s="159" t="s">
        <v>49</v>
      </c>
      <c r="Q68" s="142" t="s">
        <v>54</v>
      </c>
      <c r="R68" s="143"/>
      <c r="S68" s="148">
        <v>785</v>
      </c>
      <c r="T68" s="144"/>
      <c r="U68" s="145"/>
      <c r="V68" s="81"/>
      <c r="W68" s="81"/>
      <c r="X68" s="81"/>
      <c r="Y68" s="81"/>
      <c r="Z68" s="81"/>
      <c r="AA68" s="81"/>
      <c r="AB68" s="81"/>
      <c r="AC68" s="126">
        <v>785</v>
      </c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s="10" customFormat="1" ht="16.5" customHeight="1" x14ac:dyDescent="0.2">
      <c r="A69" s="202"/>
      <c r="B69" s="192"/>
      <c r="C69" s="162" t="s">
        <v>57</v>
      </c>
      <c r="D69" s="164">
        <f>E69+F69</f>
        <v>33691175</v>
      </c>
      <c r="E69" s="164">
        <v>16329447</v>
      </c>
      <c r="F69" s="164">
        <v>17361728</v>
      </c>
      <c r="G69" s="162"/>
      <c r="H69" s="162"/>
      <c r="I69" s="162"/>
      <c r="J69" s="162"/>
      <c r="K69" s="162"/>
      <c r="L69" s="162"/>
      <c r="M69" s="162"/>
      <c r="N69" s="162"/>
      <c r="O69" s="162"/>
      <c r="P69" s="203"/>
      <c r="Q69" s="115" t="s">
        <v>158</v>
      </c>
      <c r="R69" s="101">
        <v>98</v>
      </c>
      <c r="S69" s="101">
        <v>100</v>
      </c>
      <c r="T69" s="146"/>
      <c r="U69" s="115"/>
      <c r="V69" s="95"/>
      <c r="W69" s="81"/>
      <c r="X69" s="81"/>
      <c r="Y69" s="81"/>
      <c r="Z69" s="81"/>
      <c r="AA69" s="81"/>
      <c r="AB69" s="81"/>
      <c r="AC69" s="34">
        <v>100</v>
      </c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 s="10" customFormat="1" ht="33" customHeight="1" x14ac:dyDescent="0.2">
      <c r="A70" s="202"/>
      <c r="B70" s="192"/>
      <c r="C70" s="163"/>
      <c r="D70" s="165"/>
      <c r="E70" s="165"/>
      <c r="F70" s="165"/>
      <c r="G70" s="163"/>
      <c r="H70" s="163"/>
      <c r="I70" s="163"/>
      <c r="J70" s="163"/>
      <c r="K70" s="163"/>
      <c r="L70" s="163"/>
      <c r="M70" s="163"/>
      <c r="N70" s="163"/>
      <c r="O70" s="163"/>
      <c r="P70" s="216"/>
      <c r="Q70" s="147" t="s">
        <v>159</v>
      </c>
      <c r="R70" s="101">
        <v>1</v>
      </c>
      <c r="S70" s="101"/>
      <c r="T70" s="115"/>
      <c r="U70" s="115"/>
      <c r="V70" s="95"/>
      <c r="W70" s="81"/>
      <c r="X70" s="81"/>
      <c r="Y70" s="81"/>
      <c r="Z70" s="81"/>
      <c r="AA70" s="81"/>
      <c r="AB70" s="81"/>
      <c r="AC70" s="34">
        <v>1</v>
      </c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 s="10" customFormat="1" ht="15" customHeight="1" x14ac:dyDescent="0.2">
      <c r="A71" s="202" t="s">
        <v>96</v>
      </c>
      <c r="B71" s="192" t="s">
        <v>137</v>
      </c>
      <c r="C71" s="42" t="s">
        <v>56</v>
      </c>
      <c r="D71" s="33">
        <f>D72</f>
        <v>39225880</v>
      </c>
      <c r="E71" s="43">
        <f t="shared" ref="E71:O71" si="15">E72</f>
        <v>0</v>
      </c>
      <c r="F71" s="33">
        <f t="shared" si="15"/>
        <v>39225880</v>
      </c>
      <c r="G71" s="43"/>
      <c r="H71" s="43"/>
      <c r="I71" s="43"/>
      <c r="J71" s="43"/>
      <c r="K71" s="43"/>
      <c r="L71" s="43"/>
      <c r="M71" s="33"/>
      <c r="N71" s="43">
        <f t="shared" si="15"/>
        <v>0</v>
      </c>
      <c r="O71" s="43">
        <f t="shared" si="15"/>
        <v>0</v>
      </c>
      <c r="P71" s="159" t="s">
        <v>49</v>
      </c>
      <c r="Q71" s="161" t="s">
        <v>54</v>
      </c>
      <c r="R71" s="241"/>
      <c r="S71" s="240">
        <v>550</v>
      </c>
      <c r="T71" s="241"/>
      <c r="U71" s="241"/>
      <c r="V71" s="241"/>
      <c r="W71" s="241"/>
      <c r="X71" s="241"/>
      <c r="Y71" s="241"/>
      <c r="Z71" s="241"/>
      <c r="AA71" s="241"/>
      <c r="AB71" s="245"/>
      <c r="AC71" s="230">
        <v>550</v>
      </c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 s="10" customFormat="1" ht="31.5" x14ac:dyDescent="0.2">
      <c r="A72" s="202"/>
      <c r="B72" s="192"/>
      <c r="C72" s="134" t="s">
        <v>57</v>
      </c>
      <c r="D72" s="33">
        <f>E72+F72+G72+L72+M72+N72+O72</f>
        <v>39225880</v>
      </c>
      <c r="E72" s="43"/>
      <c r="F72" s="33">
        <v>39225880</v>
      </c>
      <c r="G72" s="43"/>
      <c r="H72" s="48"/>
      <c r="I72" s="48"/>
      <c r="J72" s="48"/>
      <c r="K72" s="48"/>
      <c r="L72" s="48"/>
      <c r="M72" s="33"/>
      <c r="N72" s="48"/>
      <c r="O72" s="48"/>
      <c r="P72" s="160"/>
      <c r="Q72" s="158"/>
      <c r="R72" s="242"/>
      <c r="S72" s="152"/>
      <c r="T72" s="242"/>
      <c r="U72" s="242"/>
      <c r="V72" s="242"/>
      <c r="W72" s="242"/>
      <c r="X72" s="242"/>
      <c r="Y72" s="242"/>
      <c r="Z72" s="242"/>
      <c r="AA72" s="242"/>
      <c r="AB72" s="246"/>
      <c r="AC72" s="230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10" customFormat="1" ht="15.75" customHeight="1" x14ac:dyDescent="0.2">
      <c r="A73" s="153" t="s">
        <v>135</v>
      </c>
      <c r="B73" s="157" t="s">
        <v>138</v>
      </c>
      <c r="C73" s="42" t="s">
        <v>56</v>
      </c>
      <c r="D73" s="33">
        <f>F73</f>
        <v>13514800</v>
      </c>
      <c r="E73" s="43"/>
      <c r="F73" s="33">
        <v>13514800</v>
      </c>
      <c r="G73" s="43"/>
      <c r="H73" s="48"/>
      <c r="I73" s="48"/>
      <c r="J73" s="48"/>
      <c r="K73" s="48"/>
      <c r="L73" s="48"/>
      <c r="M73" s="33"/>
      <c r="N73" s="48"/>
      <c r="O73" s="48"/>
      <c r="P73" s="159" t="s">
        <v>49</v>
      </c>
      <c r="Q73" s="161" t="s">
        <v>54</v>
      </c>
      <c r="R73" s="151"/>
      <c r="S73" s="151">
        <v>250</v>
      </c>
      <c r="T73" s="151"/>
      <c r="U73" s="151"/>
      <c r="V73" s="151"/>
      <c r="W73" s="151"/>
      <c r="X73" s="151"/>
      <c r="Y73" s="151"/>
      <c r="Z73" s="151"/>
      <c r="AA73" s="151"/>
      <c r="AB73" s="151"/>
      <c r="AC73" s="151">
        <v>250</v>
      </c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10" customFormat="1" ht="31.5" x14ac:dyDescent="0.2">
      <c r="A74" s="154"/>
      <c r="B74" s="158"/>
      <c r="C74" s="134" t="s">
        <v>57</v>
      </c>
      <c r="D74" s="33">
        <f>F74</f>
        <v>13514800</v>
      </c>
      <c r="E74" s="43"/>
      <c r="F74" s="33">
        <v>13514800</v>
      </c>
      <c r="G74" s="43"/>
      <c r="H74" s="48"/>
      <c r="I74" s="48"/>
      <c r="J74" s="48"/>
      <c r="K74" s="48"/>
      <c r="L74" s="48"/>
      <c r="M74" s="33"/>
      <c r="N74" s="48"/>
      <c r="O74" s="48"/>
      <c r="P74" s="160"/>
      <c r="Q74" s="158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10" customFormat="1" ht="15.75" customHeight="1" x14ac:dyDescent="0.2">
      <c r="A75" s="153" t="s">
        <v>154</v>
      </c>
      <c r="B75" s="157" t="s">
        <v>155</v>
      </c>
      <c r="C75" s="42" t="s">
        <v>56</v>
      </c>
      <c r="D75" s="33">
        <f>G75+L75</f>
        <v>23699000</v>
      </c>
      <c r="E75" s="43"/>
      <c r="F75" s="33"/>
      <c r="G75" s="33">
        <v>6791556</v>
      </c>
      <c r="H75" s="48"/>
      <c r="I75" s="48"/>
      <c r="J75" s="48"/>
      <c r="K75" s="48"/>
      <c r="L75" s="33">
        <v>16907444</v>
      </c>
      <c r="M75" s="33"/>
      <c r="N75" s="48"/>
      <c r="O75" s="48"/>
      <c r="P75" s="159" t="s">
        <v>49</v>
      </c>
      <c r="Q75" s="161" t="s">
        <v>158</v>
      </c>
      <c r="R75" s="151"/>
      <c r="S75" s="151"/>
      <c r="T75" s="151">
        <v>14</v>
      </c>
      <c r="U75" s="151">
        <v>49</v>
      </c>
      <c r="V75" s="151"/>
      <c r="W75" s="151"/>
      <c r="X75" s="151"/>
      <c r="Y75" s="151"/>
      <c r="Z75" s="151"/>
      <c r="AA75" s="151"/>
      <c r="AB75" s="151"/>
      <c r="AC75" s="151">
        <v>49</v>
      </c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0" customFormat="1" ht="28.5" customHeight="1" x14ac:dyDescent="0.2">
      <c r="A76" s="154"/>
      <c r="B76" s="158"/>
      <c r="C76" s="134" t="s">
        <v>57</v>
      </c>
      <c r="D76" s="33">
        <f>G76+L76</f>
        <v>23699000</v>
      </c>
      <c r="E76" s="43"/>
      <c r="F76" s="33"/>
      <c r="G76" s="33">
        <v>6791556</v>
      </c>
      <c r="H76" s="48"/>
      <c r="I76" s="48"/>
      <c r="J76" s="48"/>
      <c r="K76" s="48"/>
      <c r="L76" s="33">
        <v>16907444</v>
      </c>
      <c r="M76" s="33"/>
      <c r="N76" s="48"/>
      <c r="O76" s="48"/>
      <c r="P76" s="160"/>
      <c r="Q76" s="158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0" customFormat="1" ht="15.75" x14ac:dyDescent="0.2">
      <c r="A77" s="153" t="s">
        <v>156</v>
      </c>
      <c r="B77" s="157" t="s">
        <v>157</v>
      </c>
      <c r="C77" s="42" t="s">
        <v>56</v>
      </c>
      <c r="D77" s="33">
        <f>G77</f>
        <v>45808626</v>
      </c>
      <c r="E77" s="43"/>
      <c r="F77" s="33"/>
      <c r="G77" s="33">
        <v>45808626</v>
      </c>
      <c r="H77" s="48"/>
      <c r="I77" s="48"/>
      <c r="J77" s="48"/>
      <c r="K77" s="48"/>
      <c r="L77" s="48"/>
      <c r="M77" s="33"/>
      <c r="N77" s="48"/>
      <c r="O77" s="48"/>
      <c r="P77" s="159" t="s">
        <v>49</v>
      </c>
      <c r="Q77" s="161" t="s">
        <v>54</v>
      </c>
      <c r="R77" s="151"/>
      <c r="S77" s="151"/>
      <c r="T77" s="151">
        <v>412</v>
      </c>
      <c r="U77" s="151"/>
      <c r="V77" s="151"/>
      <c r="W77" s="151"/>
      <c r="X77" s="151"/>
      <c r="Y77" s="151"/>
      <c r="Z77" s="151"/>
      <c r="AA77" s="151"/>
      <c r="AB77" s="151"/>
      <c r="AC77" s="151">
        <v>412</v>
      </c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 s="10" customFormat="1" ht="30" customHeight="1" x14ac:dyDescent="0.2">
      <c r="A78" s="154"/>
      <c r="B78" s="158"/>
      <c r="C78" s="134" t="s">
        <v>57</v>
      </c>
      <c r="D78" s="33">
        <f>G78</f>
        <v>45808626</v>
      </c>
      <c r="E78" s="43"/>
      <c r="F78" s="33"/>
      <c r="G78" s="33">
        <v>45808626</v>
      </c>
      <c r="H78" s="48"/>
      <c r="I78" s="48"/>
      <c r="J78" s="48"/>
      <c r="K78" s="48"/>
      <c r="L78" s="48"/>
      <c r="M78" s="33"/>
      <c r="N78" s="48"/>
      <c r="O78" s="48"/>
      <c r="P78" s="160"/>
      <c r="Q78" s="158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 s="10" customFormat="1" ht="15.6" customHeight="1" x14ac:dyDescent="0.25">
      <c r="A79" s="244"/>
      <c r="B79" s="192" t="s">
        <v>117</v>
      </c>
      <c r="C79" s="42" t="s">
        <v>56</v>
      </c>
      <c r="D79" s="33">
        <f>E79+F79+G79+L79</f>
        <v>155939481</v>
      </c>
      <c r="E79" s="33">
        <f>E68</f>
        <v>16329447</v>
      </c>
      <c r="F79" s="33">
        <f>F68+F71+F73</f>
        <v>70102408</v>
      </c>
      <c r="G79" s="33">
        <f>G75+G77</f>
        <v>52600182</v>
      </c>
      <c r="H79" s="33"/>
      <c r="I79" s="33"/>
      <c r="J79" s="33"/>
      <c r="K79" s="33"/>
      <c r="L79" s="33">
        <f>L75</f>
        <v>16907444</v>
      </c>
      <c r="M79" s="33"/>
      <c r="N79" s="33">
        <f t="shared" ref="N79:O79" si="16">N80</f>
        <v>0</v>
      </c>
      <c r="O79" s="33">
        <f t="shared" si="16"/>
        <v>0</v>
      </c>
      <c r="P79" s="132" t="s">
        <v>58</v>
      </c>
      <c r="Q79" s="132" t="s">
        <v>58</v>
      </c>
      <c r="R79" s="132" t="s">
        <v>58</v>
      </c>
      <c r="S79" s="132" t="s">
        <v>58</v>
      </c>
      <c r="T79" s="132" t="s">
        <v>58</v>
      </c>
      <c r="U79" s="132" t="s">
        <v>58</v>
      </c>
      <c r="V79" s="132" t="s">
        <v>58</v>
      </c>
      <c r="W79" s="132" t="s">
        <v>58</v>
      </c>
      <c r="X79" s="132" t="s">
        <v>58</v>
      </c>
      <c r="Y79" s="139"/>
      <c r="Z79" s="139"/>
      <c r="AA79" s="139"/>
      <c r="AB79" s="37"/>
      <c r="AC79" s="57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 s="10" customFormat="1" ht="31.5" x14ac:dyDescent="0.25">
      <c r="A80" s="162"/>
      <c r="B80" s="192"/>
      <c r="C80" s="134" t="s">
        <v>57</v>
      </c>
      <c r="D80" s="33">
        <f>E80+F80+G80+L80</f>
        <v>155939481</v>
      </c>
      <c r="E80" s="33">
        <v>16329447</v>
      </c>
      <c r="F80" s="33">
        <v>70102408</v>
      </c>
      <c r="G80" s="33">
        <f>G76+G78</f>
        <v>52600182</v>
      </c>
      <c r="H80" s="33"/>
      <c r="I80" s="33"/>
      <c r="J80" s="33"/>
      <c r="K80" s="33"/>
      <c r="L80" s="33">
        <f>L76</f>
        <v>16907444</v>
      </c>
      <c r="M80" s="33"/>
      <c r="N80" s="33">
        <f>N67</f>
        <v>0</v>
      </c>
      <c r="O80" s="33">
        <f>O67</f>
        <v>0</v>
      </c>
      <c r="P80" s="132" t="s">
        <v>58</v>
      </c>
      <c r="Q80" s="132" t="s">
        <v>58</v>
      </c>
      <c r="R80" s="132" t="s">
        <v>58</v>
      </c>
      <c r="S80" s="132" t="s">
        <v>58</v>
      </c>
      <c r="T80" s="132" t="s">
        <v>58</v>
      </c>
      <c r="U80" s="132" t="s">
        <v>58</v>
      </c>
      <c r="V80" s="132" t="s">
        <v>58</v>
      </c>
      <c r="W80" s="132" t="s">
        <v>58</v>
      </c>
      <c r="X80" s="132" t="s">
        <v>58</v>
      </c>
      <c r="Y80" s="139"/>
      <c r="Z80" s="139"/>
      <c r="AA80" s="139"/>
      <c r="AB80" s="37"/>
      <c r="AC80" s="57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 s="17" customFormat="1" ht="17.25" customHeight="1" x14ac:dyDescent="0.2">
      <c r="A81" s="68" t="s">
        <v>73</v>
      </c>
      <c r="B81" s="212" t="s">
        <v>1</v>
      </c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29"/>
      <c r="Z81" s="229"/>
      <c r="AA81" s="229"/>
      <c r="AB81" s="229"/>
      <c r="AC81" s="229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2" spans="1:256" s="17" customFormat="1" ht="31.5" x14ac:dyDescent="0.25">
      <c r="A82" s="193"/>
      <c r="B82" s="227" t="s">
        <v>75</v>
      </c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130" t="s">
        <v>50</v>
      </c>
      <c r="Q82" s="85" t="str">
        <f t="shared" ref="Q82:X82" si="17">Q88</f>
        <v>Площадь отремонтированных автомобильных дорог, тыс.кв.м.</v>
      </c>
      <c r="R82" s="86">
        <f t="shared" si="17"/>
        <v>290.21699999999998</v>
      </c>
      <c r="S82" s="87">
        <f t="shared" si="17"/>
        <v>85.26</v>
      </c>
      <c r="T82" s="87">
        <f t="shared" si="17"/>
        <v>119.503</v>
      </c>
      <c r="U82" s="87">
        <v>145.63</v>
      </c>
      <c r="V82" s="87">
        <f t="shared" si="17"/>
        <v>364.03</v>
      </c>
      <c r="W82" s="87">
        <f t="shared" si="17"/>
        <v>364.03</v>
      </c>
      <c r="X82" s="87">
        <f t="shared" si="17"/>
        <v>385.88</v>
      </c>
      <c r="Y82" s="141"/>
      <c r="Z82" s="141"/>
      <c r="AA82" s="141"/>
      <c r="AB82" s="88"/>
      <c r="AC82" s="136">
        <f>SUM(R82:AB82)</f>
        <v>1754.5499999999997</v>
      </c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</row>
    <row r="83" spans="1:256" s="17" customFormat="1" ht="31.5" x14ac:dyDescent="0.25">
      <c r="A83" s="193"/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132" t="s">
        <v>50</v>
      </c>
      <c r="Q83" s="70" t="s">
        <v>69</v>
      </c>
      <c r="R83" s="131">
        <v>3.2269999999999999</v>
      </c>
      <c r="S83" s="89" t="s">
        <v>78</v>
      </c>
      <c r="T83" s="89" t="s">
        <v>78</v>
      </c>
      <c r="U83" s="89" t="s">
        <v>78</v>
      </c>
      <c r="V83" s="89" t="s">
        <v>78</v>
      </c>
      <c r="W83" s="89" t="s">
        <v>78</v>
      </c>
      <c r="X83" s="89" t="s">
        <v>78</v>
      </c>
      <c r="Y83" s="141"/>
      <c r="Z83" s="141"/>
      <c r="AA83" s="141"/>
      <c r="AB83" s="37"/>
      <c r="AC83" s="131">
        <v>3.2269999999999999</v>
      </c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</row>
    <row r="84" spans="1:256" s="17" customFormat="1" ht="35.25" customHeight="1" x14ac:dyDescent="0.25">
      <c r="A84" s="193"/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132" t="s">
        <v>50</v>
      </c>
      <c r="Q84" s="133" t="str">
        <f>Q115</f>
        <v>Протяженность линий уличного освещения, в отношении которых выполнен капитальный ремонт, км</v>
      </c>
      <c r="R84" s="140">
        <f>R115</f>
        <v>3.14</v>
      </c>
      <c r="S84" s="131">
        <v>7.4930000000000003</v>
      </c>
      <c r="T84" s="131">
        <v>7.4930000000000003</v>
      </c>
      <c r="U84" s="131">
        <v>7.4930000000000003</v>
      </c>
      <c r="V84" s="131">
        <v>7.4930000000000003</v>
      </c>
      <c r="W84" s="131">
        <v>7.4930000000000003</v>
      </c>
      <c r="X84" s="131">
        <v>7.4930000000000003</v>
      </c>
      <c r="Y84" s="141"/>
      <c r="Z84" s="141"/>
      <c r="AA84" s="141"/>
      <c r="AB84" s="37"/>
      <c r="AC84" s="135">
        <v>48.097999999999999</v>
      </c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</row>
    <row r="85" spans="1:256" s="17" customFormat="1" ht="81.75" customHeight="1" x14ac:dyDescent="0.25">
      <c r="A85" s="193"/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132" t="s">
        <v>50</v>
      </c>
      <c r="Q85" s="133" t="str">
        <f>Q120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R85" s="140">
        <f t="shared" ref="R85:X85" si="18">R120</f>
        <v>4321.8500000000004</v>
      </c>
      <c r="S85" s="140">
        <f t="shared" si="18"/>
        <v>4342.97</v>
      </c>
      <c r="T85" s="140">
        <f t="shared" si="18"/>
        <v>4364.67</v>
      </c>
      <c r="U85" s="140">
        <f t="shared" si="18"/>
        <v>4386.37</v>
      </c>
      <c r="V85" s="140">
        <f t="shared" si="18"/>
        <v>4408.07</v>
      </c>
      <c r="W85" s="140">
        <f t="shared" si="18"/>
        <v>4429.7700000000004</v>
      </c>
      <c r="X85" s="140">
        <f t="shared" si="18"/>
        <v>4451.47</v>
      </c>
      <c r="Y85" s="141"/>
      <c r="Z85" s="141"/>
      <c r="AA85" s="141"/>
      <c r="AB85" s="37"/>
      <c r="AC85" s="90">
        <v>4451.47</v>
      </c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</row>
    <row r="86" spans="1:256" s="17" customFormat="1" ht="34.5" customHeight="1" x14ac:dyDescent="0.25">
      <c r="A86" s="193"/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132" t="s">
        <v>50</v>
      </c>
      <c r="Q86" s="129" t="s">
        <v>2</v>
      </c>
      <c r="R86" s="130">
        <v>100</v>
      </c>
      <c r="S86" s="130">
        <v>100</v>
      </c>
      <c r="T86" s="130">
        <v>100</v>
      </c>
      <c r="U86" s="130">
        <v>100</v>
      </c>
      <c r="V86" s="130">
        <v>100</v>
      </c>
      <c r="W86" s="130">
        <v>100</v>
      </c>
      <c r="X86" s="130">
        <v>100</v>
      </c>
      <c r="Y86" s="141"/>
      <c r="Z86" s="141"/>
      <c r="AA86" s="141"/>
      <c r="AB86" s="37"/>
      <c r="AC86" s="130">
        <v>100</v>
      </c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</row>
    <row r="87" spans="1:256" s="17" customFormat="1" ht="38.25" customHeight="1" x14ac:dyDescent="0.2">
      <c r="A87" s="66"/>
      <c r="B87" s="203" t="s">
        <v>63</v>
      </c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5"/>
      <c r="Z87" s="205"/>
      <c r="AA87" s="205"/>
      <c r="AB87" s="205"/>
      <c r="AC87" s="20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</row>
    <row r="88" spans="1:256" s="17" customFormat="1" ht="15.6" customHeight="1" x14ac:dyDescent="0.25">
      <c r="A88" s="162" t="s">
        <v>97</v>
      </c>
      <c r="B88" s="157" t="s">
        <v>143</v>
      </c>
      <c r="C88" s="42" t="s">
        <v>56</v>
      </c>
      <c r="D88" s="33">
        <f>E88+F88+G88+L88+M88+N88+O88</f>
        <v>3296947213</v>
      </c>
      <c r="E88" s="33">
        <v>606994637</v>
      </c>
      <c r="F88" s="33">
        <v>346023219</v>
      </c>
      <c r="G88" s="33">
        <v>329251371</v>
      </c>
      <c r="H88" s="48"/>
      <c r="I88" s="48"/>
      <c r="J88" s="48"/>
      <c r="K88" s="48"/>
      <c r="L88" s="33">
        <v>514677986</v>
      </c>
      <c r="M88" s="33">
        <v>500000000</v>
      </c>
      <c r="N88" s="33">
        <v>500000000</v>
      </c>
      <c r="O88" s="33">
        <v>500000000</v>
      </c>
      <c r="P88" s="193" t="s">
        <v>50</v>
      </c>
      <c r="Q88" s="192" t="s">
        <v>3</v>
      </c>
      <c r="R88" s="224">
        <v>290.21699999999998</v>
      </c>
      <c r="S88" s="243">
        <v>85.26</v>
      </c>
      <c r="T88" s="243">
        <v>119.503</v>
      </c>
      <c r="U88" s="243">
        <v>145.63</v>
      </c>
      <c r="V88" s="243">
        <v>364.03</v>
      </c>
      <c r="W88" s="243">
        <v>364.03</v>
      </c>
      <c r="X88" s="243">
        <v>385.88</v>
      </c>
      <c r="Y88" s="141">
        <f>SUM(E88:O88)</f>
        <v>3296947213</v>
      </c>
      <c r="Z88" s="141"/>
      <c r="AA88" s="141"/>
      <c r="AB88" s="37"/>
      <c r="AC88" s="185">
        <f>X88+W88+V88+U88+T88+S88+R88</f>
        <v>1754.5500000000002</v>
      </c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</row>
    <row r="89" spans="1:256" s="17" customFormat="1" ht="77.25" customHeight="1" x14ac:dyDescent="0.25">
      <c r="A89" s="207"/>
      <c r="B89" s="161"/>
      <c r="C89" s="134" t="s">
        <v>61</v>
      </c>
      <c r="D89" s="33">
        <f>E89+F89+G89+L89+M89+N89+O89</f>
        <v>2609710616</v>
      </c>
      <c r="E89" s="33">
        <v>445351516</v>
      </c>
      <c r="F89" s="33">
        <v>197121700</v>
      </c>
      <c r="G89" s="33">
        <v>237975000</v>
      </c>
      <c r="H89" s="48"/>
      <c r="I89" s="48"/>
      <c r="J89" s="48"/>
      <c r="K89" s="48"/>
      <c r="L89" s="33">
        <v>439262400</v>
      </c>
      <c r="M89" s="33">
        <v>430000000</v>
      </c>
      <c r="N89" s="33">
        <v>430000000</v>
      </c>
      <c r="O89" s="33">
        <v>430000000</v>
      </c>
      <c r="P89" s="193"/>
      <c r="Q89" s="192"/>
      <c r="R89" s="224"/>
      <c r="S89" s="243"/>
      <c r="T89" s="243"/>
      <c r="U89" s="243"/>
      <c r="V89" s="243"/>
      <c r="W89" s="243"/>
      <c r="X89" s="243"/>
      <c r="Y89" s="141"/>
      <c r="Z89" s="141"/>
      <c r="AA89" s="141"/>
      <c r="AB89" s="37"/>
      <c r="AC89" s="18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</row>
    <row r="90" spans="1:256" s="17" customFormat="1" ht="31.5" x14ac:dyDescent="0.25">
      <c r="A90" s="248"/>
      <c r="B90" s="249"/>
      <c r="C90" s="134" t="s">
        <v>57</v>
      </c>
      <c r="D90" s="33">
        <f>E90+F90+G90+L90+M90+N90+O90</f>
        <v>687236597</v>
      </c>
      <c r="E90" s="33">
        <v>161643121</v>
      </c>
      <c r="F90" s="33">
        <v>148901519</v>
      </c>
      <c r="G90" s="33">
        <v>91276371</v>
      </c>
      <c r="H90" s="48"/>
      <c r="I90" s="48"/>
      <c r="J90" s="48"/>
      <c r="K90" s="48"/>
      <c r="L90" s="33">
        <v>75415586</v>
      </c>
      <c r="M90" s="33">
        <v>70000000</v>
      </c>
      <c r="N90" s="33">
        <v>70000000</v>
      </c>
      <c r="O90" s="33">
        <v>70000000</v>
      </c>
      <c r="P90" s="193"/>
      <c r="Q90" s="192"/>
      <c r="R90" s="224"/>
      <c r="S90" s="243"/>
      <c r="T90" s="243"/>
      <c r="U90" s="243"/>
      <c r="V90" s="243"/>
      <c r="W90" s="243"/>
      <c r="X90" s="243"/>
      <c r="Y90" s="141">
        <f>SUM(Y88:Y89)</f>
        <v>3296947213</v>
      </c>
      <c r="Z90" s="141"/>
      <c r="AA90" s="141"/>
      <c r="AB90" s="37"/>
      <c r="AC90" s="225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</row>
    <row r="91" spans="1:256" s="17" customFormat="1" ht="15.75" x14ac:dyDescent="0.2">
      <c r="A91" s="162" t="s">
        <v>139</v>
      </c>
      <c r="B91" s="157" t="s">
        <v>160</v>
      </c>
      <c r="C91" s="42" t="s">
        <v>56</v>
      </c>
      <c r="D91" s="33"/>
      <c r="E91" s="33"/>
      <c r="F91" s="33">
        <f>F93+F92</f>
        <v>207496526</v>
      </c>
      <c r="G91" s="33"/>
      <c r="H91" s="48"/>
      <c r="I91" s="48"/>
      <c r="J91" s="48"/>
      <c r="K91" s="48"/>
      <c r="L91" s="33"/>
      <c r="M91" s="91"/>
      <c r="N91" s="91"/>
      <c r="O91" s="91"/>
      <c r="P91" s="193" t="s">
        <v>50</v>
      </c>
      <c r="Q91" s="192" t="s">
        <v>3</v>
      </c>
      <c r="R91" s="224"/>
      <c r="S91" s="224">
        <v>31.497</v>
      </c>
      <c r="T91" s="224"/>
      <c r="U91" s="224"/>
      <c r="V91" s="224"/>
      <c r="W91" s="224"/>
      <c r="X91" s="224"/>
      <c r="Y91" s="224"/>
      <c r="Z91" s="224"/>
      <c r="AA91" s="224"/>
      <c r="AB91" s="224"/>
      <c r="AC91" s="224">
        <v>31.497</v>
      </c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</row>
    <row r="92" spans="1:256" s="17" customFormat="1" ht="78.75" x14ac:dyDescent="0.2">
      <c r="A92" s="207"/>
      <c r="B92" s="161"/>
      <c r="C92" s="134" t="s">
        <v>61</v>
      </c>
      <c r="D92" s="33"/>
      <c r="E92" s="33"/>
      <c r="F92" s="33">
        <v>197121700</v>
      </c>
      <c r="G92" s="33"/>
      <c r="H92" s="48"/>
      <c r="I92" s="48"/>
      <c r="J92" s="48"/>
      <c r="K92" s="48"/>
      <c r="L92" s="33"/>
      <c r="M92" s="91"/>
      <c r="N92" s="91"/>
      <c r="O92" s="91"/>
      <c r="P92" s="193"/>
      <c r="Q92" s="192"/>
      <c r="R92" s="224"/>
      <c r="S92" s="224"/>
      <c r="T92" s="224"/>
      <c r="U92" s="224"/>
      <c r="V92" s="224"/>
      <c r="W92" s="224"/>
      <c r="X92" s="224"/>
      <c r="Y92" s="224"/>
      <c r="Z92" s="224"/>
      <c r="AA92" s="224"/>
      <c r="AB92" s="224"/>
      <c r="AC92" s="224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</row>
    <row r="93" spans="1:256" s="17" customFormat="1" ht="31.5" x14ac:dyDescent="0.2">
      <c r="A93" s="231"/>
      <c r="B93" s="158"/>
      <c r="C93" s="134" t="s">
        <v>57</v>
      </c>
      <c r="D93" s="33"/>
      <c r="E93" s="33"/>
      <c r="F93" s="33">
        <v>10374826</v>
      </c>
      <c r="G93" s="33"/>
      <c r="H93" s="48"/>
      <c r="I93" s="48"/>
      <c r="J93" s="48"/>
      <c r="K93" s="48"/>
      <c r="L93" s="33"/>
      <c r="M93" s="91"/>
      <c r="N93" s="91"/>
      <c r="O93" s="91"/>
      <c r="P93" s="193"/>
      <c r="Q93" s="192"/>
      <c r="R93" s="224"/>
      <c r="S93" s="224"/>
      <c r="T93" s="224"/>
      <c r="U93" s="224"/>
      <c r="V93" s="224"/>
      <c r="W93" s="224"/>
      <c r="X93" s="224"/>
      <c r="Y93" s="224"/>
      <c r="Z93" s="224"/>
      <c r="AA93" s="224"/>
      <c r="AB93" s="224"/>
      <c r="AC93" s="224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</row>
    <row r="94" spans="1:256" s="17" customFormat="1" ht="15.75" x14ac:dyDescent="0.2">
      <c r="A94" s="162" t="s">
        <v>140</v>
      </c>
      <c r="B94" s="157" t="s">
        <v>141</v>
      </c>
      <c r="C94" s="42" t="s">
        <v>56</v>
      </c>
      <c r="D94" s="33"/>
      <c r="E94" s="33"/>
      <c r="F94" s="33">
        <f>F96+F95</f>
        <v>105068731</v>
      </c>
      <c r="G94" s="33"/>
      <c r="H94" s="48"/>
      <c r="I94" s="48"/>
      <c r="J94" s="48"/>
      <c r="K94" s="48"/>
      <c r="L94" s="33"/>
      <c r="M94" s="91"/>
      <c r="N94" s="91"/>
      <c r="O94" s="91"/>
      <c r="P94" s="193" t="s">
        <v>50</v>
      </c>
      <c r="Q94" s="192" t="s">
        <v>3</v>
      </c>
      <c r="R94" s="224"/>
      <c r="S94" s="224">
        <v>13.141</v>
      </c>
      <c r="T94" s="224"/>
      <c r="U94" s="224"/>
      <c r="V94" s="224"/>
      <c r="W94" s="224"/>
      <c r="X94" s="224"/>
      <c r="Y94" s="224"/>
      <c r="Z94" s="224"/>
      <c r="AA94" s="224"/>
      <c r="AB94" s="224"/>
      <c r="AC94" s="224">
        <v>13.141</v>
      </c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</row>
    <row r="95" spans="1:256" s="17" customFormat="1" ht="78.75" x14ac:dyDescent="0.2">
      <c r="A95" s="207"/>
      <c r="B95" s="161"/>
      <c r="C95" s="134" t="s">
        <v>61</v>
      </c>
      <c r="D95" s="33"/>
      <c r="E95" s="33"/>
      <c r="F95" s="33">
        <v>99815294</v>
      </c>
      <c r="G95" s="33"/>
      <c r="H95" s="48"/>
      <c r="I95" s="48"/>
      <c r="J95" s="48"/>
      <c r="K95" s="48"/>
      <c r="L95" s="33"/>
      <c r="M95" s="91"/>
      <c r="N95" s="91"/>
      <c r="O95" s="91"/>
      <c r="P95" s="193"/>
      <c r="Q95" s="192"/>
      <c r="R95" s="224"/>
      <c r="S95" s="224"/>
      <c r="T95" s="224"/>
      <c r="U95" s="224"/>
      <c r="V95" s="224"/>
      <c r="W95" s="224"/>
      <c r="X95" s="224"/>
      <c r="Y95" s="224"/>
      <c r="Z95" s="224"/>
      <c r="AA95" s="224"/>
      <c r="AB95" s="224"/>
      <c r="AC95" s="224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</row>
    <row r="96" spans="1:256" s="17" customFormat="1" ht="31.5" x14ac:dyDescent="0.2">
      <c r="A96" s="231"/>
      <c r="B96" s="158"/>
      <c r="C96" s="134" t="s">
        <v>57</v>
      </c>
      <c r="D96" s="33"/>
      <c r="E96" s="33"/>
      <c r="F96" s="33">
        <v>5253437</v>
      </c>
      <c r="G96" s="33"/>
      <c r="H96" s="48"/>
      <c r="I96" s="48"/>
      <c r="J96" s="48"/>
      <c r="K96" s="48"/>
      <c r="L96" s="33"/>
      <c r="M96" s="91"/>
      <c r="N96" s="91"/>
      <c r="O96" s="91"/>
      <c r="P96" s="193"/>
      <c r="Q96" s="192"/>
      <c r="R96" s="224"/>
      <c r="S96" s="224"/>
      <c r="T96" s="224"/>
      <c r="U96" s="224"/>
      <c r="V96" s="224"/>
      <c r="W96" s="224"/>
      <c r="X96" s="224"/>
      <c r="Y96" s="224"/>
      <c r="Z96" s="224"/>
      <c r="AA96" s="224"/>
      <c r="AB96" s="224"/>
      <c r="AC96" s="224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</row>
    <row r="97" spans="1:256" s="17" customFormat="1" ht="15.75" x14ac:dyDescent="0.2">
      <c r="A97" s="162" t="s">
        <v>142</v>
      </c>
      <c r="B97" s="157" t="s">
        <v>144</v>
      </c>
      <c r="C97" s="42" t="s">
        <v>56</v>
      </c>
      <c r="D97" s="33"/>
      <c r="E97" s="33"/>
      <c r="F97" s="33">
        <f>F99+F98</f>
        <v>99554870</v>
      </c>
      <c r="G97" s="33"/>
      <c r="H97" s="48"/>
      <c r="I97" s="48"/>
      <c r="J97" s="48"/>
      <c r="K97" s="48"/>
      <c r="L97" s="33"/>
      <c r="M97" s="91"/>
      <c r="N97" s="91"/>
      <c r="O97" s="91"/>
      <c r="P97" s="193" t="s">
        <v>50</v>
      </c>
      <c r="Q97" s="192" t="s">
        <v>3</v>
      </c>
      <c r="R97" s="224"/>
      <c r="S97" s="224">
        <v>17.114999999999998</v>
      </c>
      <c r="T97" s="224"/>
      <c r="U97" s="224"/>
      <c r="V97" s="224"/>
      <c r="W97" s="224"/>
      <c r="X97" s="224"/>
      <c r="Y97" s="224"/>
      <c r="Z97" s="224"/>
      <c r="AA97" s="224"/>
      <c r="AB97" s="224"/>
      <c r="AC97" s="224">
        <v>17.114999999999998</v>
      </c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</row>
    <row r="98" spans="1:256" s="17" customFormat="1" ht="78.75" x14ac:dyDescent="0.2">
      <c r="A98" s="207"/>
      <c r="B98" s="161"/>
      <c r="C98" s="134" t="s">
        <v>61</v>
      </c>
      <c r="D98" s="33"/>
      <c r="E98" s="33"/>
      <c r="F98" s="33">
        <v>94577127</v>
      </c>
      <c r="G98" s="33"/>
      <c r="H98" s="48"/>
      <c r="I98" s="48"/>
      <c r="J98" s="48"/>
      <c r="K98" s="48"/>
      <c r="L98" s="33"/>
      <c r="M98" s="91"/>
      <c r="N98" s="91"/>
      <c r="O98" s="91"/>
      <c r="P98" s="193"/>
      <c r="Q98" s="192"/>
      <c r="R98" s="224"/>
      <c r="S98" s="224"/>
      <c r="T98" s="224"/>
      <c r="U98" s="224"/>
      <c r="V98" s="224"/>
      <c r="W98" s="224"/>
      <c r="X98" s="224"/>
      <c r="Y98" s="224"/>
      <c r="Z98" s="224"/>
      <c r="AA98" s="224"/>
      <c r="AB98" s="224"/>
      <c r="AC98" s="224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</row>
    <row r="99" spans="1:256" s="17" customFormat="1" ht="31.5" x14ac:dyDescent="0.2">
      <c r="A99" s="231"/>
      <c r="B99" s="158"/>
      <c r="C99" s="134" t="s">
        <v>57</v>
      </c>
      <c r="D99" s="33"/>
      <c r="E99" s="33"/>
      <c r="F99" s="33">
        <v>4977743</v>
      </c>
      <c r="G99" s="33"/>
      <c r="H99" s="48"/>
      <c r="I99" s="48"/>
      <c r="J99" s="48"/>
      <c r="K99" s="48"/>
      <c r="L99" s="33"/>
      <c r="M99" s="91"/>
      <c r="N99" s="91"/>
      <c r="O99" s="91"/>
      <c r="P99" s="193"/>
      <c r="Q99" s="192"/>
      <c r="R99" s="224"/>
      <c r="S99" s="224"/>
      <c r="T99" s="224"/>
      <c r="U99" s="224"/>
      <c r="V99" s="224"/>
      <c r="W99" s="224"/>
      <c r="X99" s="224"/>
      <c r="Y99" s="224"/>
      <c r="Z99" s="224"/>
      <c r="AA99" s="224"/>
      <c r="AB99" s="224"/>
      <c r="AC99" s="224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</row>
    <row r="100" spans="1:256" s="17" customFormat="1" ht="15.75" x14ac:dyDescent="0.2">
      <c r="A100" s="162" t="s">
        <v>145</v>
      </c>
      <c r="B100" s="157" t="s">
        <v>146</v>
      </c>
      <c r="C100" s="42" t="s">
        <v>56</v>
      </c>
      <c r="D100" s="33"/>
      <c r="E100" s="33"/>
      <c r="F100" s="33">
        <f>F102+F101</f>
        <v>767743</v>
      </c>
      <c r="G100" s="33"/>
      <c r="H100" s="48"/>
      <c r="I100" s="48"/>
      <c r="J100" s="48"/>
      <c r="K100" s="48"/>
      <c r="L100" s="33"/>
      <c r="M100" s="91"/>
      <c r="N100" s="91"/>
      <c r="O100" s="91"/>
      <c r="P100" s="193" t="s">
        <v>50</v>
      </c>
      <c r="Q100" s="192" t="s">
        <v>3</v>
      </c>
      <c r="R100" s="224"/>
      <c r="S100" s="224">
        <v>0.36599999999999999</v>
      </c>
      <c r="T100" s="224"/>
      <c r="U100" s="224"/>
      <c r="V100" s="224"/>
      <c r="W100" s="224"/>
      <c r="X100" s="224"/>
      <c r="Y100" s="224"/>
      <c r="Z100" s="224"/>
      <c r="AA100" s="224"/>
      <c r="AB100" s="224"/>
      <c r="AC100" s="224">
        <v>0.36599999999999999</v>
      </c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</row>
    <row r="101" spans="1:256" s="17" customFormat="1" ht="78.75" x14ac:dyDescent="0.2">
      <c r="A101" s="207"/>
      <c r="B101" s="161"/>
      <c r="C101" s="134" t="s">
        <v>61</v>
      </c>
      <c r="D101" s="33"/>
      <c r="E101" s="33"/>
      <c r="F101" s="33">
        <v>729356</v>
      </c>
      <c r="G101" s="33"/>
      <c r="H101" s="48"/>
      <c r="I101" s="48"/>
      <c r="J101" s="48"/>
      <c r="K101" s="48"/>
      <c r="L101" s="33"/>
      <c r="M101" s="91"/>
      <c r="N101" s="91"/>
      <c r="O101" s="91"/>
      <c r="P101" s="193"/>
      <c r="Q101" s="192"/>
      <c r="R101" s="224"/>
      <c r="S101" s="224"/>
      <c r="T101" s="224"/>
      <c r="U101" s="224"/>
      <c r="V101" s="224"/>
      <c r="W101" s="224"/>
      <c r="X101" s="224"/>
      <c r="Y101" s="224"/>
      <c r="Z101" s="224"/>
      <c r="AA101" s="224"/>
      <c r="AB101" s="224"/>
      <c r="AC101" s="224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</row>
    <row r="102" spans="1:256" s="17" customFormat="1" ht="31.5" x14ac:dyDescent="0.2">
      <c r="A102" s="231"/>
      <c r="B102" s="158"/>
      <c r="C102" s="134" t="s">
        <v>57</v>
      </c>
      <c r="D102" s="33"/>
      <c r="E102" s="33"/>
      <c r="F102" s="33">
        <v>38387</v>
      </c>
      <c r="G102" s="33"/>
      <c r="H102" s="48"/>
      <c r="I102" s="48"/>
      <c r="J102" s="48"/>
      <c r="K102" s="48"/>
      <c r="L102" s="33"/>
      <c r="M102" s="91"/>
      <c r="N102" s="91"/>
      <c r="O102" s="91"/>
      <c r="P102" s="193"/>
      <c r="Q102" s="192"/>
      <c r="R102" s="224"/>
      <c r="S102" s="224"/>
      <c r="T102" s="224"/>
      <c r="U102" s="224"/>
      <c r="V102" s="224"/>
      <c r="W102" s="224"/>
      <c r="X102" s="224"/>
      <c r="Y102" s="224"/>
      <c r="Z102" s="224"/>
      <c r="AA102" s="224"/>
      <c r="AB102" s="224"/>
      <c r="AC102" s="224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</row>
    <row r="103" spans="1:256" s="17" customFormat="1" ht="15.75" x14ac:dyDescent="0.2">
      <c r="A103" s="162" t="s">
        <v>147</v>
      </c>
      <c r="B103" s="157" t="s">
        <v>148</v>
      </c>
      <c r="C103" s="42" t="s">
        <v>56</v>
      </c>
      <c r="D103" s="33"/>
      <c r="E103" s="33"/>
      <c r="F103" s="33">
        <f>F105+F104</f>
        <v>1807456</v>
      </c>
      <c r="G103" s="33"/>
      <c r="H103" s="48"/>
      <c r="I103" s="48"/>
      <c r="J103" s="48"/>
      <c r="K103" s="48"/>
      <c r="L103" s="33"/>
      <c r="M103" s="91"/>
      <c r="N103" s="91"/>
      <c r="O103" s="91"/>
      <c r="P103" s="193" t="s">
        <v>50</v>
      </c>
      <c r="Q103" s="192" t="s">
        <v>3</v>
      </c>
      <c r="R103" s="224"/>
      <c r="S103" s="224">
        <v>0.875</v>
      </c>
      <c r="T103" s="224"/>
      <c r="U103" s="224"/>
      <c r="V103" s="224"/>
      <c r="W103" s="224"/>
      <c r="X103" s="224"/>
      <c r="Y103" s="224"/>
      <c r="Z103" s="224"/>
      <c r="AA103" s="224"/>
      <c r="AB103" s="224"/>
      <c r="AC103" s="224">
        <v>875</v>
      </c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</row>
    <row r="104" spans="1:256" s="17" customFormat="1" ht="78.75" x14ac:dyDescent="0.2">
      <c r="A104" s="207"/>
      <c r="B104" s="161"/>
      <c r="C104" s="134" t="s">
        <v>61</v>
      </c>
      <c r="D104" s="33"/>
      <c r="E104" s="33"/>
      <c r="F104" s="33">
        <v>1717083</v>
      </c>
      <c r="G104" s="33"/>
      <c r="H104" s="48"/>
      <c r="I104" s="48"/>
      <c r="J104" s="48"/>
      <c r="K104" s="48"/>
      <c r="L104" s="33"/>
      <c r="M104" s="91"/>
      <c r="N104" s="91"/>
      <c r="O104" s="91"/>
      <c r="P104" s="193"/>
      <c r="Q104" s="192"/>
      <c r="R104" s="224"/>
      <c r="S104" s="224"/>
      <c r="T104" s="224"/>
      <c r="U104" s="224"/>
      <c r="V104" s="224"/>
      <c r="W104" s="224"/>
      <c r="X104" s="224"/>
      <c r="Y104" s="224"/>
      <c r="Z104" s="224"/>
      <c r="AA104" s="224"/>
      <c r="AB104" s="224"/>
      <c r="AC104" s="224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</row>
    <row r="105" spans="1:256" s="17" customFormat="1" ht="31.5" x14ac:dyDescent="0.2">
      <c r="A105" s="231"/>
      <c r="B105" s="158"/>
      <c r="C105" s="134" t="s">
        <v>57</v>
      </c>
      <c r="D105" s="33"/>
      <c r="E105" s="33"/>
      <c r="F105" s="33">
        <v>90373</v>
      </c>
      <c r="G105" s="33"/>
      <c r="H105" s="48"/>
      <c r="I105" s="48"/>
      <c r="J105" s="48"/>
      <c r="K105" s="48"/>
      <c r="L105" s="33"/>
      <c r="M105" s="91"/>
      <c r="N105" s="91"/>
      <c r="O105" s="91"/>
      <c r="P105" s="193"/>
      <c r="Q105" s="192"/>
      <c r="R105" s="224"/>
      <c r="S105" s="224"/>
      <c r="T105" s="224"/>
      <c r="U105" s="224"/>
      <c r="V105" s="224"/>
      <c r="W105" s="224"/>
      <c r="X105" s="224"/>
      <c r="Y105" s="224"/>
      <c r="Z105" s="224"/>
      <c r="AA105" s="224"/>
      <c r="AB105" s="224"/>
      <c r="AC105" s="224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</row>
    <row r="106" spans="1:256" s="17" customFormat="1" ht="15.75" x14ac:dyDescent="0.2">
      <c r="A106" s="162" t="s">
        <v>149</v>
      </c>
      <c r="B106" s="157" t="s">
        <v>150</v>
      </c>
      <c r="C106" s="42" t="s">
        <v>56</v>
      </c>
      <c r="D106" s="33"/>
      <c r="E106" s="33"/>
      <c r="F106" s="33">
        <f>F108+F107</f>
        <v>297726</v>
      </c>
      <c r="G106" s="33"/>
      <c r="H106" s="48"/>
      <c r="I106" s="48"/>
      <c r="J106" s="48"/>
      <c r="K106" s="48"/>
      <c r="L106" s="33"/>
      <c r="M106" s="91"/>
      <c r="N106" s="91"/>
      <c r="O106" s="91"/>
      <c r="P106" s="193"/>
      <c r="Q106" s="192"/>
      <c r="R106" s="224"/>
      <c r="S106" s="224"/>
      <c r="T106" s="224"/>
      <c r="U106" s="224"/>
      <c r="V106" s="224"/>
      <c r="W106" s="224"/>
      <c r="X106" s="224"/>
      <c r="Y106" s="224"/>
      <c r="Z106" s="224"/>
      <c r="AA106" s="224"/>
      <c r="AB106" s="224"/>
      <c r="AC106" s="224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</row>
    <row r="107" spans="1:256" s="17" customFormat="1" ht="78.75" x14ac:dyDescent="0.2">
      <c r="A107" s="207"/>
      <c r="B107" s="161"/>
      <c r="C107" s="134" t="s">
        <v>61</v>
      </c>
      <c r="D107" s="33"/>
      <c r="E107" s="33"/>
      <c r="F107" s="33">
        <v>282840</v>
      </c>
      <c r="G107" s="33"/>
      <c r="H107" s="48"/>
      <c r="I107" s="48"/>
      <c r="J107" s="48"/>
      <c r="K107" s="48"/>
      <c r="L107" s="33"/>
      <c r="M107" s="91"/>
      <c r="N107" s="91"/>
      <c r="O107" s="91"/>
      <c r="P107" s="193"/>
      <c r="Q107" s="192"/>
      <c r="R107" s="224"/>
      <c r="S107" s="224"/>
      <c r="T107" s="224"/>
      <c r="U107" s="224"/>
      <c r="V107" s="224"/>
      <c r="W107" s="224"/>
      <c r="X107" s="224"/>
      <c r="Y107" s="224"/>
      <c r="Z107" s="224"/>
      <c r="AA107" s="224"/>
      <c r="AB107" s="224"/>
      <c r="AC107" s="224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</row>
    <row r="108" spans="1:256" s="17" customFormat="1" ht="31.5" x14ac:dyDescent="0.2">
      <c r="A108" s="231"/>
      <c r="B108" s="158"/>
      <c r="C108" s="134" t="s">
        <v>57</v>
      </c>
      <c r="D108" s="33"/>
      <c r="E108" s="33"/>
      <c r="F108" s="33">
        <v>14886</v>
      </c>
      <c r="G108" s="33"/>
      <c r="H108" s="48"/>
      <c r="I108" s="48"/>
      <c r="J108" s="48"/>
      <c r="K108" s="48"/>
      <c r="L108" s="33"/>
      <c r="M108" s="91"/>
      <c r="N108" s="91"/>
      <c r="O108" s="91"/>
      <c r="P108" s="193"/>
      <c r="Q108" s="192"/>
      <c r="R108" s="224"/>
      <c r="S108" s="224"/>
      <c r="T108" s="224"/>
      <c r="U108" s="224"/>
      <c r="V108" s="224"/>
      <c r="W108" s="224"/>
      <c r="X108" s="224"/>
      <c r="Y108" s="224"/>
      <c r="Z108" s="224"/>
      <c r="AA108" s="224"/>
      <c r="AB108" s="224"/>
      <c r="AC108" s="224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</row>
    <row r="109" spans="1:256" s="17" customFormat="1" ht="15.75" x14ac:dyDescent="0.25">
      <c r="A109" s="162" t="s">
        <v>98</v>
      </c>
      <c r="B109" s="192" t="s">
        <v>68</v>
      </c>
      <c r="C109" s="42" t="s">
        <v>56</v>
      </c>
      <c r="D109" s="33">
        <f>E109</f>
        <v>11551315</v>
      </c>
      <c r="E109" s="33">
        <v>11551315</v>
      </c>
      <c r="F109" s="33"/>
      <c r="G109" s="33"/>
      <c r="H109" s="48"/>
      <c r="I109" s="48"/>
      <c r="J109" s="48"/>
      <c r="K109" s="48"/>
      <c r="L109" s="33"/>
      <c r="M109" s="91"/>
      <c r="N109" s="91"/>
      <c r="O109" s="91"/>
      <c r="P109" s="193" t="s">
        <v>50</v>
      </c>
      <c r="Q109" s="157" t="s">
        <v>69</v>
      </c>
      <c r="R109" s="185">
        <v>3.2269999999999999</v>
      </c>
      <c r="S109" s="189" t="s">
        <v>77</v>
      </c>
      <c r="T109" s="189" t="s">
        <v>77</v>
      </c>
      <c r="U109" s="189" t="s">
        <v>78</v>
      </c>
      <c r="V109" s="189" t="s">
        <v>77</v>
      </c>
      <c r="W109" s="189" t="s">
        <v>77</v>
      </c>
      <c r="X109" s="189" t="s">
        <v>77</v>
      </c>
      <c r="Y109" s="141"/>
      <c r="Z109" s="141"/>
      <c r="AA109" s="141"/>
      <c r="AB109" s="37"/>
      <c r="AC109" s="185">
        <v>3.2269999999999999</v>
      </c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:256" s="17" customFormat="1" ht="34.5" customHeight="1" x14ac:dyDescent="0.25">
      <c r="A110" s="207"/>
      <c r="B110" s="158"/>
      <c r="C110" s="134" t="s">
        <v>57</v>
      </c>
      <c r="D110" s="33">
        <f>E110</f>
        <v>11551315</v>
      </c>
      <c r="E110" s="33">
        <v>11551315</v>
      </c>
      <c r="F110" s="33"/>
      <c r="G110" s="33"/>
      <c r="H110" s="48"/>
      <c r="I110" s="48"/>
      <c r="J110" s="48"/>
      <c r="K110" s="48"/>
      <c r="L110" s="33"/>
      <c r="M110" s="91"/>
      <c r="N110" s="91"/>
      <c r="O110" s="91"/>
      <c r="P110" s="160"/>
      <c r="Q110" s="158"/>
      <c r="R110" s="225"/>
      <c r="S110" s="232"/>
      <c r="T110" s="232"/>
      <c r="U110" s="232"/>
      <c r="V110" s="232"/>
      <c r="W110" s="231"/>
      <c r="X110" s="232"/>
      <c r="Y110" s="141"/>
      <c r="Z110" s="141"/>
      <c r="AA110" s="141"/>
      <c r="AB110" s="37"/>
      <c r="AC110" s="225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</row>
    <row r="111" spans="1:256" s="17" customFormat="1" ht="15.6" customHeight="1" x14ac:dyDescent="0.25">
      <c r="A111" s="221"/>
      <c r="B111" s="192" t="s">
        <v>106</v>
      </c>
      <c r="C111" s="42" t="s">
        <v>56</v>
      </c>
      <c r="D111" s="33">
        <f>E111+F111+G111+L111+M111+N111+O111</f>
        <v>3308498528</v>
      </c>
      <c r="E111" s="33">
        <f>E88+E109</f>
        <v>618545952</v>
      </c>
      <c r="F111" s="33">
        <v>346023219</v>
      </c>
      <c r="G111" s="33">
        <v>329251371</v>
      </c>
      <c r="H111" s="48"/>
      <c r="I111" s="48"/>
      <c r="J111" s="48"/>
      <c r="K111" s="48"/>
      <c r="L111" s="33">
        <v>514677986</v>
      </c>
      <c r="M111" s="33">
        <v>500000000</v>
      </c>
      <c r="N111" s="33">
        <v>500000000</v>
      </c>
      <c r="O111" s="33">
        <v>500000000</v>
      </c>
      <c r="P111" s="130" t="s">
        <v>58</v>
      </c>
      <c r="Q111" s="130" t="s">
        <v>58</v>
      </c>
      <c r="R111" s="130" t="s">
        <v>58</v>
      </c>
      <c r="S111" s="130" t="s">
        <v>58</v>
      </c>
      <c r="T111" s="130" t="s">
        <v>58</v>
      </c>
      <c r="U111" s="130" t="s">
        <v>58</v>
      </c>
      <c r="V111" s="130" t="s">
        <v>58</v>
      </c>
      <c r="W111" s="130" t="s">
        <v>58</v>
      </c>
      <c r="X111" s="130" t="s">
        <v>58</v>
      </c>
      <c r="Y111" s="141"/>
      <c r="Z111" s="141"/>
      <c r="AA111" s="141"/>
      <c r="AB111" s="37"/>
      <c r="AC111" s="138" t="s">
        <v>58</v>
      </c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</row>
    <row r="112" spans="1:256" s="17" customFormat="1" ht="81" customHeight="1" x14ac:dyDescent="0.25">
      <c r="A112" s="221"/>
      <c r="B112" s="192"/>
      <c r="C112" s="134" t="s">
        <v>61</v>
      </c>
      <c r="D112" s="33">
        <f>E112+F112+G112+L112+M112+N112+O112</f>
        <v>2609710616</v>
      </c>
      <c r="E112" s="33">
        <f>E89</f>
        <v>445351516</v>
      </c>
      <c r="F112" s="33">
        <v>197121700</v>
      </c>
      <c r="G112" s="33">
        <v>237975000</v>
      </c>
      <c r="H112" s="48"/>
      <c r="I112" s="48"/>
      <c r="J112" s="48"/>
      <c r="K112" s="48"/>
      <c r="L112" s="33">
        <v>439262400</v>
      </c>
      <c r="M112" s="33">
        <v>430000000</v>
      </c>
      <c r="N112" s="33">
        <v>430000000</v>
      </c>
      <c r="O112" s="33">
        <v>430000000</v>
      </c>
      <c r="P112" s="130" t="s">
        <v>58</v>
      </c>
      <c r="Q112" s="130" t="s">
        <v>58</v>
      </c>
      <c r="R112" s="130" t="s">
        <v>58</v>
      </c>
      <c r="S112" s="130" t="s">
        <v>58</v>
      </c>
      <c r="T112" s="130" t="s">
        <v>58</v>
      </c>
      <c r="U112" s="130" t="s">
        <v>58</v>
      </c>
      <c r="V112" s="130" t="s">
        <v>58</v>
      </c>
      <c r="W112" s="130" t="s">
        <v>58</v>
      </c>
      <c r="X112" s="130" t="s">
        <v>58</v>
      </c>
      <c r="Y112" s="141"/>
      <c r="Z112" s="141"/>
      <c r="AA112" s="141"/>
      <c r="AB112" s="37"/>
      <c r="AC112" s="138" t="s">
        <v>58</v>
      </c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</row>
    <row r="113" spans="1:256" s="17" customFormat="1" ht="31.5" x14ac:dyDescent="0.25">
      <c r="A113" s="221"/>
      <c r="B113" s="192"/>
      <c r="C113" s="134" t="s">
        <v>57</v>
      </c>
      <c r="D113" s="33">
        <f>E113+F113+G113+L113+M113+N113+O113</f>
        <v>698787912</v>
      </c>
      <c r="E113" s="33">
        <f>E90+E110</f>
        <v>173194436</v>
      </c>
      <c r="F113" s="33">
        <v>148901519</v>
      </c>
      <c r="G113" s="33">
        <v>91276371</v>
      </c>
      <c r="H113" s="48"/>
      <c r="I113" s="48"/>
      <c r="J113" s="48"/>
      <c r="K113" s="48"/>
      <c r="L113" s="33">
        <v>75415586</v>
      </c>
      <c r="M113" s="33">
        <v>70000000</v>
      </c>
      <c r="N113" s="33">
        <v>70000000</v>
      </c>
      <c r="O113" s="33">
        <v>70000000</v>
      </c>
      <c r="P113" s="130" t="s">
        <v>58</v>
      </c>
      <c r="Q113" s="130" t="s">
        <v>58</v>
      </c>
      <c r="R113" s="130" t="s">
        <v>58</v>
      </c>
      <c r="S113" s="130" t="s">
        <v>58</v>
      </c>
      <c r="T113" s="130" t="s">
        <v>58</v>
      </c>
      <c r="U113" s="130" t="s">
        <v>58</v>
      </c>
      <c r="V113" s="130" t="s">
        <v>58</v>
      </c>
      <c r="W113" s="130" t="s">
        <v>58</v>
      </c>
      <c r="X113" s="130" t="s">
        <v>58</v>
      </c>
      <c r="Y113" s="141"/>
      <c r="Z113" s="141"/>
      <c r="AA113" s="141"/>
      <c r="AB113" s="37"/>
      <c r="AC113" s="138" t="s">
        <v>58</v>
      </c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</row>
    <row r="114" spans="1:256" s="17" customFormat="1" ht="39" customHeight="1" x14ac:dyDescent="0.25">
      <c r="A114" s="92"/>
      <c r="B114" s="233" t="s">
        <v>62</v>
      </c>
      <c r="C114" s="233"/>
      <c r="D114" s="233"/>
      <c r="E114" s="233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93"/>
      <c r="Z114" s="93"/>
      <c r="AA114" s="93"/>
      <c r="AB114" s="79"/>
      <c r="AC114" s="94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</row>
    <row r="115" spans="1:256" s="17" customFormat="1" ht="15.6" customHeight="1" x14ac:dyDescent="0.25">
      <c r="A115" s="207" t="s">
        <v>99</v>
      </c>
      <c r="B115" s="235" t="s">
        <v>119</v>
      </c>
      <c r="C115" s="95" t="s">
        <v>56</v>
      </c>
      <c r="D115" s="82">
        <f>E115+F115+G115+L115+M115+N115+O115</f>
        <v>49216281</v>
      </c>
      <c r="E115" s="82">
        <v>4827975</v>
      </c>
      <c r="F115" s="82">
        <v>7398051</v>
      </c>
      <c r="G115" s="82">
        <v>7398051</v>
      </c>
      <c r="H115" s="82">
        <v>5694621</v>
      </c>
      <c r="I115" s="82">
        <v>5694621</v>
      </c>
      <c r="J115" s="82">
        <v>5694621</v>
      </c>
      <c r="K115" s="82">
        <v>5694621</v>
      </c>
      <c r="L115" s="82">
        <v>7398051</v>
      </c>
      <c r="M115" s="82">
        <v>7398051</v>
      </c>
      <c r="N115" s="82">
        <v>7398051</v>
      </c>
      <c r="O115" s="82">
        <v>7398051</v>
      </c>
      <c r="P115" s="160" t="s">
        <v>50</v>
      </c>
      <c r="Q115" s="158" t="s">
        <v>64</v>
      </c>
      <c r="R115" s="232">
        <v>3.14</v>
      </c>
      <c r="S115" s="225">
        <v>7.4930000000000003</v>
      </c>
      <c r="T115" s="225">
        <v>7.4930000000000003</v>
      </c>
      <c r="U115" s="225">
        <v>7.4930000000000003</v>
      </c>
      <c r="V115" s="225">
        <v>7.4930000000000003</v>
      </c>
      <c r="W115" s="225">
        <v>7.4930000000000003</v>
      </c>
      <c r="X115" s="225">
        <v>7.4930000000000003</v>
      </c>
      <c r="Y115" s="141"/>
      <c r="Z115" s="141"/>
      <c r="AA115" s="141"/>
      <c r="AB115" s="88"/>
      <c r="AC115" s="186">
        <v>48.097999999999999</v>
      </c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</row>
    <row r="116" spans="1:256" s="17" customFormat="1" ht="35.25" customHeight="1" x14ac:dyDescent="0.25">
      <c r="A116" s="207"/>
      <c r="B116" s="236"/>
      <c r="C116" s="96" t="s">
        <v>57</v>
      </c>
      <c r="D116" s="33">
        <f>E116+F116+G116+L116+M116+N116+O116</f>
        <v>49216281</v>
      </c>
      <c r="E116" s="33">
        <v>4827975</v>
      </c>
      <c r="F116" s="33">
        <v>7398051</v>
      </c>
      <c r="G116" s="33">
        <v>7398051</v>
      </c>
      <c r="H116" s="33">
        <v>5694621</v>
      </c>
      <c r="I116" s="33">
        <v>5694621</v>
      </c>
      <c r="J116" s="33">
        <v>5694621</v>
      </c>
      <c r="K116" s="33">
        <v>5694621</v>
      </c>
      <c r="L116" s="33">
        <v>7398051</v>
      </c>
      <c r="M116" s="33">
        <v>7398051</v>
      </c>
      <c r="N116" s="33">
        <v>7398051</v>
      </c>
      <c r="O116" s="33">
        <v>7398051</v>
      </c>
      <c r="P116" s="193"/>
      <c r="Q116" s="192"/>
      <c r="R116" s="243"/>
      <c r="S116" s="224"/>
      <c r="T116" s="224"/>
      <c r="U116" s="224"/>
      <c r="V116" s="224"/>
      <c r="W116" s="224"/>
      <c r="X116" s="224"/>
      <c r="Y116" s="141"/>
      <c r="Z116" s="141"/>
      <c r="AA116" s="141"/>
      <c r="AB116" s="97"/>
      <c r="AC116" s="225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</row>
    <row r="117" spans="1:256" s="17" customFormat="1" ht="15.6" customHeight="1" x14ac:dyDescent="0.25">
      <c r="A117" s="193"/>
      <c r="B117" s="158" t="s">
        <v>107</v>
      </c>
      <c r="C117" s="42" t="s">
        <v>56</v>
      </c>
      <c r="D117" s="33">
        <f>E117+F117+G117+L117+M117+N117+O117</f>
        <v>49216281</v>
      </c>
      <c r="E117" s="33">
        <v>4827975</v>
      </c>
      <c r="F117" s="33">
        <v>7398051</v>
      </c>
      <c r="G117" s="33">
        <v>7398051</v>
      </c>
      <c r="H117" s="33">
        <v>5694621</v>
      </c>
      <c r="I117" s="33">
        <v>5694621</v>
      </c>
      <c r="J117" s="33">
        <v>5694621</v>
      </c>
      <c r="K117" s="33">
        <v>5694621</v>
      </c>
      <c r="L117" s="33">
        <v>7398051</v>
      </c>
      <c r="M117" s="33">
        <v>7398051</v>
      </c>
      <c r="N117" s="33">
        <v>7398051</v>
      </c>
      <c r="O117" s="33">
        <v>7398051</v>
      </c>
      <c r="P117" s="130" t="s">
        <v>58</v>
      </c>
      <c r="Q117" s="130" t="s">
        <v>58</v>
      </c>
      <c r="R117" s="130" t="s">
        <v>58</v>
      </c>
      <c r="S117" s="130" t="s">
        <v>58</v>
      </c>
      <c r="T117" s="130" t="s">
        <v>58</v>
      </c>
      <c r="U117" s="130" t="s">
        <v>58</v>
      </c>
      <c r="V117" s="130" t="s">
        <v>58</v>
      </c>
      <c r="W117" s="130" t="s">
        <v>58</v>
      </c>
      <c r="X117" s="130" t="s">
        <v>58</v>
      </c>
      <c r="Y117" s="141"/>
      <c r="Z117" s="141"/>
      <c r="AA117" s="141"/>
      <c r="AB117" s="97"/>
      <c r="AC117" s="138" t="s">
        <v>58</v>
      </c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</row>
    <row r="118" spans="1:256" s="17" customFormat="1" ht="31.5" x14ac:dyDescent="0.25">
      <c r="A118" s="193"/>
      <c r="B118" s="192"/>
      <c r="C118" s="134" t="s">
        <v>57</v>
      </c>
      <c r="D118" s="33">
        <f>E118+F118+G118+L118+M118+N118+O118</f>
        <v>49216281</v>
      </c>
      <c r="E118" s="33">
        <v>4827975</v>
      </c>
      <c r="F118" s="33">
        <v>7398051</v>
      </c>
      <c r="G118" s="33">
        <v>7398051</v>
      </c>
      <c r="H118" s="33">
        <v>5694621</v>
      </c>
      <c r="I118" s="33">
        <v>5694621</v>
      </c>
      <c r="J118" s="33">
        <v>5694621</v>
      </c>
      <c r="K118" s="33">
        <v>5694621</v>
      </c>
      <c r="L118" s="33">
        <v>7398051</v>
      </c>
      <c r="M118" s="33">
        <v>7398051</v>
      </c>
      <c r="N118" s="33">
        <v>7398051</v>
      </c>
      <c r="O118" s="33">
        <v>7398051</v>
      </c>
      <c r="P118" s="130" t="s">
        <v>58</v>
      </c>
      <c r="Q118" s="130" t="s">
        <v>58</v>
      </c>
      <c r="R118" s="130" t="s">
        <v>58</v>
      </c>
      <c r="S118" s="130" t="s">
        <v>58</v>
      </c>
      <c r="T118" s="130" t="s">
        <v>58</v>
      </c>
      <c r="U118" s="130" t="s">
        <v>58</v>
      </c>
      <c r="V118" s="130" t="s">
        <v>58</v>
      </c>
      <c r="W118" s="130" t="s">
        <v>58</v>
      </c>
      <c r="X118" s="130" t="s">
        <v>58</v>
      </c>
      <c r="Y118" s="84"/>
      <c r="Z118" s="84"/>
      <c r="AA118" s="84"/>
      <c r="AB118" s="37"/>
      <c r="AC118" s="138" t="s">
        <v>58</v>
      </c>
    </row>
    <row r="119" spans="1:256" s="17" customFormat="1" ht="36.75" customHeight="1" x14ac:dyDescent="0.25">
      <c r="A119" s="98"/>
      <c r="B119" s="193" t="s">
        <v>66</v>
      </c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3"/>
      <c r="Q119" s="193"/>
      <c r="R119" s="193"/>
      <c r="S119" s="193"/>
      <c r="T119" s="193"/>
      <c r="U119" s="193"/>
      <c r="V119" s="193"/>
      <c r="W119" s="193"/>
      <c r="X119" s="193"/>
      <c r="Y119" s="141"/>
      <c r="Z119" s="141"/>
      <c r="AA119" s="141"/>
      <c r="AB119" s="37"/>
      <c r="AC119" s="138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</row>
    <row r="120" spans="1:256" s="17" customFormat="1" ht="15" customHeight="1" x14ac:dyDescent="0.25">
      <c r="A120" s="162" t="s">
        <v>100</v>
      </c>
      <c r="B120" s="285" t="s">
        <v>5</v>
      </c>
      <c r="C120" s="42" t="s">
        <v>56</v>
      </c>
      <c r="D120" s="34">
        <f>E120+F120+G120+L120+M120+N120+O120</f>
        <v>7574651522</v>
      </c>
      <c r="E120" s="33">
        <v>831204656</v>
      </c>
      <c r="F120" s="33">
        <f>F122</f>
        <v>1149455530</v>
      </c>
      <c r="G120" s="33">
        <f>G122</f>
        <v>1208705486</v>
      </c>
      <c r="H120" s="48"/>
      <c r="I120" s="48"/>
      <c r="J120" s="48"/>
      <c r="K120" s="48"/>
      <c r="L120" s="33">
        <f>L122</f>
        <v>1194317290</v>
      </c>
      <c r="M120" s="33">
        <f>M122</f>
        <v>982925260</v>
      </c>
      <c r="N120" s="33">
        <f>N122</f>
        <v>1061559280</v>
      </c>
      <c r="O120" s="33">
        <f>O122</f>
        <v>1146484020</v>
      </c>
      <c r="P120" s="159" t="s">
        <v>50</v>
      </c>
      <c r="Q120" s="234" t="s">
        <v>121</v>
      </c>
      <c r="R120" s="189">
        <v>4321.8500000000004</v>
      </c>
      <c r="S120" s="189">
        <v>4342.97</v>
      </c>
      <c r="T120" s="189">
        <v>4364.67</v>
      </c>
      <c r="U120" s="189">
        <v>4386.37</v>
      </c>
      <c r="V120" s="189">
        <v>4408.07</v>
      </c>
      <c r="W120" s="189">
        <v>4429.7700000000004</v>
      </c>
      <c r="X120" s="189">
        <v>4451.47</v>
      </c>
      <c r="Y120" s="141"/>
      <c r="Z120" s="141"/>
      <c r="AA120" s="141"/>
      <c r="AB120" s="37"/>
      <c r="AC120" s="189">
        <v>4451.47</v>
      </c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</row>
    <row r="121" spans="1:256" s="17" customFormat="1" ht="79.5" customHeight="1" x14ac:dyDescent="0.25">
      <c r="A121" s="207"/>
      <c r="B121" s="285"/>
      <c r="C121" s="134" t="s">
        <v>61</v>
      </c>
      <c r="D121" s="34">
        <f>E121</f>
        <v>1859200</v>
      </c>
      <c r="E121" s="33">
        <v>1859200</v>
      </c>
      <c r="F121" s="39"/>
      <c r="G121" s="39"/>
      <c r="H121" s="99"/>
      <c r="I121" s="99"/>
      <c r="J121" s="99"/>
      <c r="K121" s="99"/>
      <c r="L121" s="39"/>
      <c r="M121" s="33"/>
      <c r="N121" s="33"/>
      <c r="O121" s="33"/>
      <c r="P121" s="159"/>
      <c r="Q121" s="234"/>
      <c r="R121" s="189"/>
      <c r="S121" s="189"/>
      <c r="T121" s="189"/>
      <c r="U121" s="189"/>
      <c r="V121" s="189"/>
      <c r="W121" s="189"/>
      <c r="X121" s="189"/>
      <c r="Y121" s="141"/>
      <c r="Z121" s="141"/>
      <c r="AA121" s="141"/>
      <c r="AB121" s="37"/>
      <c r="AC121" s="190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</row>
    <row r="122" spans="1:256" s="17" customFormat="1" ht="33.75" customHeight="1" x14ac:dyDescent="0.25">
      <c r="A122" s="231"/>
      <c r="B122" s="285"/>
      <c r="C122" s="134" t="s">
        <v>57</v>
      </c>
      <c r="D122" s="34">
        <f>E122+F122+G122+L122+M122+N122+O122</f>
        <v>7572792322</v>
      </c>
      <c r="E122" s="33">
        <v>829345456</v>
      </c>
      <c r="F122" s="33">
        <v>1149455530</v>
      </c>
      <c r="G122" s="33">
        <v>1208705486</v>
      </c>
      <c r="H122" s="48"/>
      <c r="I122" s="48"/>
      <c r="J122" s="48"/>
      <c r="K122" s="48"/>
      <c r="L122" s="33">
        <v>1194317290</v>
      </c>
      <c r="M122" s="33">
        <v>982925260</v>
      </c>
      <c r="N122" s="33">
        <v>1061559280</v>
      </c>
      <c r="O122" s="33">
        <v>1146484020</v>
      </c>
      <c r="P122" s="159"/>
      <c r="Q122" s="234"/>
      <c r="R122" s="189"/>
      <c r="S122" s="189"/>
      <c r="T122" s="189"/>
      <c r="U122" s="189"/>
      <c r="V122" s="189"/>
      <c r="W122" s="189"/>
      <c r="X122" s="189"/>
      <c r="Y122" s="141"/>
      <c r="Z122" s="141"/>
      <c r="AA122" s="141"/>
      <c r="AB122" s="37"/>
      <c r="AC122" s="232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</row>
    <row r="123" spans="1:256" s="17" customFormat="1" ht="15.6" customHeight="1" x14ac:dyDescent="0.25">
      <c r="A123" s="193"/>
      <c r="B123" s="192" t="s">
        <v>7</v>
      </c>
      <c r="C123" s="42" t="s">
        <v>56</v>
      </c>
      <c r="D123" s="34">
        <f>E123+F123+G123+L123+M123+N123+O123</f>
        <v>7574651522</v>
      </c>
      <c r="E123" s="33">
        <v>831204656</v>
      </c>
      <c r="F123" s="33">
        <v>1149455530</v>
      </c>
      <c r="G123" s="33">
        <v>1208705486</v>
      </c>
      <c r="H123" s="48"/>
      <c r="I123" s="48"/>
      <c r="J123" s="48"/>
      <c r="K123" s="48"/>
      <c r="L123" s="33">
        <v>1194317290</v>
      </c>
      <c r="M123" s="33">
        <v>982925260</v>
      </c>
      <c r="N123" s="33">
        <v>1061559280</v>
      </c>
      <c r="O123" s="100">
        <v>1146484020</v>
      </c>
      <c r="P123" s="101" t="s">
        <v>58</v>
      </c>
      <c r="Q123" s="102" t="s">
        <v>58</v>
      </c>
      <c r="R123" s="132" t="s">
        <v>58</v>
      </c>
      <c r="S123" s="132" t="s">
        <v>58</v>
      </c>
      <c r="T123" s="132" t="s">
        <v>58</v>
      </c>
      <c r="U123" s="132" t="s">
        <v>58</v>
      </c>
      <c r="V123" s="132" t="s">
        <v>58</v>
      </c>
      <c r="W123" s="132" t="s">
        <v>58</v>
      </c>
      <c r="X123" s="132" t="s">
        <v>58</v>
      </c>
      <c r="Y123" s="84"/>
      <c r="Z123" s="84"/>
      <c r="AA123" s="103"/>
      <c r="AB123" s="37"/>
      <c r="AC123" s="132" t="s">
        <v>58</v>
      </c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</row>
    <row r="124" spans="1:256" s="17" customFormat="1" ht="80.25" customHeight="1" x14ac:dyDescent="0.25">
      <c r="A124" s="193"/>
      <c r="B124" s="192"/>
      <c r="C124" s="134" t="s">
        <v>61</v>
      </c>
      <c r="D124" s="34">
        <f>E124</f>
        <v>1859200</v>
      </c>
      <c r="E124" s="33">
        <v>1859200</v>
      </c>
      <c r="F124" s="39"/>
      <c r="G124" s="39"/>
      <c r="H124" s="99"/>
      <c r="I124" s="99"/>
      <c r="J124" s="99"/>
      <c r="K124" s="99"/>
      <c r="L124" s="39"/>
      <c r="M124" s="33"/>
      <c r="N124" s="33"/>
      <c r="O124" s="33"/>
      <c r="P124" s="101" t="s">
        <v>58</v>
      </c>
      <c r="Q124" s="102" t="s">
        <v>58</v>
      </c>
      <c r="R124" s="132" t="s">
        <v>58</v>
      </c>
      <c r="S124" s="132" t="s">
        <v>58</v>
      </c>
      <c r="T124" s="132" t="s">
        <v>58</v>
      </c>
      <c r="U124" s="132" t="s">
        <v>58</v>
      </c>
      <c r="V124" s="132" t="s">
        <v>58</v>
      </c>
      <c r="W124" s="132" t="s">
        <v>58</v>
      </c>
      <c r="X124" s="132" t="s">
        <v>58</v>
      </c>
      <c r="Y124" s="84"/>
      <c r="Z124" s="84"/>
      <c r="AA124" s="103"/>
      <c r="AB124" s="37"/>
      <c r="AC124" s="132" t="s">
        <v>58</v>
      </c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</row>
    <row r="125" spans="1:256" s="17" customFormat="1" ht="31.5" x14ac:dyDescent="0.25">
      <c r="A125" s="193"/>
      <c r="B125" s="192"/>
      <c r="C125" s="134" t="s">
        <v>57</v>
      </c>
      <c r="D125" s="34">
        <f>E125+F125+G125+L125+M125+N125+O125</f>
        <v>7572792322</v>
      </c>
      <c r="E125" s="33">
        <v>829345456</v>
      </c>
      <c r="F125" s="33">
        <v>1149455530</v>
      </c>
      <c r="G125" s="33">
        <v>1208705486</v>
      </c>
      <c r="H125" s="48"/>
      <c r="I125" s="48"/>
      <c r="J125" s="48"/>
      <c r="K125" s="48"/>
      <c r="L125" s="33">
        <v>1194317290</v>
      </c>
      <c r="M125" s="33">
        <v>982925260</v>
      </c>
      <c r="N125" s="33">
        <v>1061559280</v>
      </c>
      <c r="O125" s="33">
        <v>1146484020</v>
      </c>
      <c r="P125" s="130" t="s">
        <v>58</v>
      </c>
      <c r="Q125" s="130" t="s">
        <v>58</v>
      </c>
      <c r="R125" s="130" t="s">
        <v>58</v>
      </c>
      <c r="S125" s="130" t="s">
        <v>58</v>
      </c>
      <c r="T125" s="130" t="s">
        <v>58</v>
      </c>
      <c r="U125" s="130" t="s">
        <v>58</v>
      </c>
      <c r="V125" s="130" t="s">
        <v>58</v>
      </c>
      <c r="W125" s="130" t="s">
        <v>58</v>
      </c>
      <c r="X125" s="130" t="s">
        <v>58</v>
      </c>
      <c r="Y125" s="141"/>
      <c r="Z125" s="141"/>
      <c r="AA125" s="141"/>
      <c r="AB125" s="37"/>
      <c r="AC125" s="130" t="s">
        <v>58</v>
      </c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</row>
    <row r="126" spans="1:256" s="10" customFormat="1" ht="15.6" customHeight="1" x14ac:dyDescent="0.25">
      <c r="A126" s="162"/>
      <c r="B126" s="192" t="s">
        <v>0</v>
      </c>
      <c r="C126" s="42" t="s">
        <v>56</v>
      </c>
      <c r="D126" s="104">
        <f>D37+D62+D79+D111+D117+D123</f>
        <v>11601721112</v>
      </c>
      <c r="E126" s="33">
        <f>E37+E79+E111+E117+E123</f>
        <v>1492585309</v>
      </c>
      <c r="F126" s="33">
        <f>F37+F62+F79+F111+F117+F123</f>
        <v>1590776563</v>
      </c>
      <c r="G126" s="33">
        <f>G62+G79+G111+G117+G123</f>
        <v>2071895756</v>
      </c>
      <c r="H126" s="99" t="e">
        <f t="shared" ref="H126:K126" si="19">H127+H128</f>
        <v>#REF!</v>
      </c>
      <c r="I126" s="99" t="e">
        <f t="shared" si="19"/>
        <v>#REF!</v>
      </c>
      <c r="J126" s="99" t="e">
        <f t="shared" si="19"/>
        <v>#REF!</v>
      </c>
      <c r="K126" s="99" t="e">
        <f t="shared" si="19"/>
        <v>#REF!</v>
      </c>
      <c r="L126" s="33">
        <f>L79+L111+L117+L123</f>
        <v>1733300771</v>
      </c>
      <c r="M126" s="33">
        <f>M111+M117+M123</f>
        <v>1490323311</v>
      </c>
      <c r="N126" s="33">
        <f>N111+N117+N123</f>
        <v>1568957331</v>
      </c>
      <c r="O126" s="33">
        <f>O111+O117+O123</f>
        <v>1653882071</v>
      </c>
      <c r="P126" s="34"/>
      <c r="Q126" s="132" t="s">
        <v>58</v>
      </c>
      <c r="R126" s="130" t="s">
        <v>58</v>
      </c>
      <c r="S126" s="130" t="s">
        <v>58</v>
      </c>
      <c r="T126" s="130" t="s">
        <v>58</v>
      </c>
      <c r="U126" s="130" t="s">
        <v>58</v>
      </c>
      <c r="V126" s="130" t="s">
        <v>58</v>
      </c>
      <c r="W126" s="130" t="s">
        <v>58</v>
      </c>
      <c r="X126" s="130" t="s">
        <v>58</v>
      </c>
      <c r="Y126" s="141"/>
      <c r="Z126" s="141"/>
      <c r="AA126" s="141"/>
      <c r="AB126" s="37"/>
      <c r="AC126" s="130" t="s">
        <v>58</v>
      </c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 s="10" customFormat="1" ht="86.25" customHeight="1" x14ac:dyDescent="0.25">
      <c r="A127" s="207"/>
      <c r="B127" s="192"/>
      <c r="C127" s="134" t="s">
        <v>61</v>
      </c>
      <c r="D127" s="104">
        <f>D63+D112+D124</f>
        <v>2874769816</v>
      </c>
      <c r="E127" s="33">
        <f>E112+E124</f>
        <v>447210716</v>
      </c>
      <c r="F127" s="104">
        <f>F112</f>
        <v>197121700</v>
      </c>
      <c r="G127" s="104">
        <f>G63+G112</f>
        <v>501175000</v>
      </c>
      <c r="H127" s="105" t="e">
        <f>#REF!+#REF!</f>
        <v>#REF!</v>
      </c>
      <c r="I127" s="105" t="e">
        <f>#REF!+#REF!</f>
        <v>#REF!</v>
      </c>
      <c r="J127" s="105" t="e">
        <f>#REF!+#REF!</f>
        <v>#REF!</v>
      </c>
      <c r="K127" s="105" t="e">
        <f>#REF!+#REF!</f>
        <v>#REF!</v>
      </c>
      <c r="L127" s="104">
        <f>L112</f>
        <v>439262400</v>
      </c>
      <c r="M127" s="104">
        <f>M112</f>
        <v>430000000</v>
      </c>
      <c r="N127" s="104">
        <f>N112</f>
        <v>430000000</v>
      </c>
      <c r="O127" s="33">
        <f>O112</f>
        <v>430000000</v>
      </c>
      <c r="P127" s="34" t="s">
        <v>58</v>
      </c>
      <c r="Q127" s="130" t="s">
        <v>58</v>
      </c>
      <c r="R127" s="130" t="s">
        <v>58</v>
      </c>
      <c r="S127" s="130" t="s">
        <v>58</v>
      </c>
      <c r="T127" s="130" t="s">
        <v>58</v>
      </c>
      <c r="U127" s="130" t="s">
        <v>58</v>
      </c>
      <c r="V127" s="130" t="s">
        <v>58</v>
      </c>
      <c r="W127" s="130" t="s">
        <v>58</v>
      </c>
      <c r="X127" s="130" t="s">
        <v>58</v>
      </c>
      <c r="Y127" s="141" t="e">
        <f>SUM(E127:H127)</f>
        <v>#REF!</v>
      </c>
      <c r="Z127" s="141"/>
      <c r="AA127" s="141"/>
      <c r="AB127" s="37"/>
      <c r="AC127" s="130" t="s">
        <v>58</v>
      </c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10" customFormat="1" ht="31.5" x14ac:dyDescent="0.25">
      <c r="A128" s="220"/>
      <c r="B128" s="192"/>
      <c r="C128" s="134" t="s">
        <v>57</v>
      </c>
      <c r="D128" s="104">
        <f>D38+D64+D80+D113+D118+D125</f>
        <v>8726951296</v>
      </c>
      <c r="E128" s="104">
        <f>E38+E80+E113+E118+E125</f>
        <v>1045374593</v>
      </c>
      <c r="F128" s="104">
        <f>F38+F64+F80+F113+F118+F125</f>
        <v>1393654863</v>
      </c>
      <c r="G128" s="104">
        <f>G64+G80+G113+G118+G125</f>
        <v>1570720756</v>
      </c>
      <c r="H128" s="106" t="e">
        <f>#REF!+H80+#REF!+#REF!+#REF!+#REF!+H113+H118+H122</f>
        <v>#REF!</v>
      </c>
      <c r="I128" s="106" t="e">
        <f>#REF!+I80+#REF!+#REF!+#REF!+#REF!+I113+I118+I122</f>
        <v>#REF!</v>
      </c>
      <c r="J128" s="106" t="e">
        <f>#REF!+J80+#REF!+#REF!+#REF!+#REF!+J113+J118+J122</f>
        <v>#REF!</v>
      </c>
      <c r="K128" s="106" t="e">
        <f>#REF!+K80+#REF!+#REF!+#REF!+#REF!+K113+K118+K122</f>
        <v>#REF!</v>
      </c>
      <c r="L128" s="104">
        <f>L80+L113+L118+L125</f>
        <v>1294038371</v>
      </c>
      <c r="M128" s="104">
        <f>M113+M118+M125</f>
        <v>1060323311</v>
      </c>
      <c r="N128" s="104">
        <f>N113+N118+N125</f>
        <v>1138957331</v>
      </c>
      <c r="O128" s="104">
        <f>O113+O118+O125</f>
        <v>1223882071</v>
      </c>
      <c r="P128" s="104" t="s">
        <v>58</v>
      </c>
      <c r="Q128" s="130" t="s">
        <v>58</v>
      </c>
      <c r="R128" s="130" t="s">
        <v>58</v>
      </c>
      <c r="S128" s="130" t="s">
        <v>58</v>
      </c>
      <c r="T128" s="130" t="s">
        <v>58</v>
      </c>
      <c r="U128" s="130" t="s">
        <v>58</v>
      </c>
      <c r="V128" s="130" t="s">
        <v>58</v>
      </c>
      <c r="W128" s="130" t="s">
        <v>58</v>
      </c>
      <c r="X128" s="130" t="s">
        <v>58</v>
      </c>
      <c r="Y128" s="141"/>
      <c r="Z128" s="141"/>
      <c r="AA128" s="141"/>
      <c r="AB128" s="37"/>
      <c r="AC128" s="130" t="s">
        <v>58</v>
      </c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17" customFormat="1" ht="30" customHeight="1" x14ac:dyDescent="0.2">
      <c r="A129" s="203" t="s">
        <v>8</v>
      </c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  <c r="X129" s="205"/>
      <c r="Y129" s="205"/>
      <c r="Z129" s="205"/>
      <c r="AA129" s="205"/>
      <c r="AB129" s="205"/>
      <c r="AC129" s="20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:256" s="31" customFormat="1" ht="32.25" customHeight="1" x14ac:dyDescent="0.2">
      <c r="A130" s="212" t="s">
        <v>67</v>
      </c>
      <c r="B130" s="255"/>
      <c r="C130" s="255"/>
      <c r="D130" s="255"/>
      <c r="E130" s="255"/>
      <c r="F130" s="255"/>
      <c r="G130" s="255"/>
      <c r="H130" s="255"/>
      <c r="I130" s="255"/>
      <c r="J130" s="255"/>
      <c r="K130" s="255"/>
      <c r="L130" s="255"/>
      <c r="M130" s="255"/>
      <c r="N130" s="255"/>
      <c r="O130" s="255"/>
      <c r="P130" s="255"/>
      <c r="Q130" s="255"/>
      <c r="R130" s="255"/>
      <c r="S130" s="255"/>
      <c r="T130" s="255"/>
      <c r="U130" s="255"/>
      <c r="V130" s="255"/>
      <c r="W130" s="255"/>
      <c r="X130" s="255"/>
      <c r="Y130" s="255"/>
      <c r="Z130" s="255"/>
      <c r="AA130" s="255"/>
      <c r="AB130" s="255"/>
      <c r="AC130" s="255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  <c r="IC130" s="30"/>
      <c r="ID130" s="30"/>
      <c r="IE130" s="30"/>
      <c r="IF130" s="30"/>
      <c r="IG130" s="30"/>
      <c r="IH130" s="30"/>
      <c r="II130" s="30"/>
      <c r="IJ130" s="30"/>
      <c r="IK130" s="30"/>
      <c r="IL130" s="30"/>
      <c r="IM130" s="30"/>
      <c r="IN130" s="30"/>
      <c r="IO130" s="30"/>
      <c r="IP130" s="30"/>
      <c r="IQ130" s="30"/>
      <c r="IR130" s="30"/>
      <c r="IS130" s="30"/>
      <c r="IT130" s="30"/>
      <c r="IU130" s="30"/>
      <c r="IV130" s="30"/>
    </row>
    <row r="131" spans="1:256" s="17" customFormat="1" ht="36" customHeight="1" x14ac:dyDescent="0.25">
      <c r="A131" s="152"/>
      <c r="B131" s="227" t="s">
        <v>75</v>
      </c>
      <c r="C131" s="227"/>
      <c r="D131" s="227"/>
      <c r="E131" s="227"/>
      <c r="F131" s="227"/>
      <c r="G131" s="227"/>
      <c r="H131" s="227"/>
      <c r="I131" s="227"/>
      <c r="J131" s="227"/>
      <c r="K131" s="227"/>
      <c r="L131" s="227"/>
      <c r="M131" s="227"/>
      <c r="N131" s="227"/>
      <c r="O131" s="227"/>
      <c r="P131" s="65" t="s">
        <v>50</v>
      </c>
      <c r="Q131" s="62" t="str">
        <f>Q136</f>
        <v>Увеличение объема перевозок пассажиров городским пассажирским транспортом, %</v>
      </c>
      <c r="R131" s="65">
        <v>18</v>
      </c>
      <c r="S131" s="65">
        <f t="shared" ref="S131:X131" si="20">S136</f>
        <v>1</v>
      </c>
      <c r="T131" s="65">
        <f t="shared" si="20"/>
        <v>1</v>
      </c>
      <c r="U131" s="65">
        <f t="shared" si="20"/>
        <v>1</v>
      </c>
      <c r="V131" s="65">
        <f t="shared" si="20"/>
        <v>2</v>
      </c>
      <c r="W131" s="65">
        <f t="shared" si="20"/>
        <v>2</v>
      </c>
      <c r="X131" s="65">
        <f t="shared" si="20"/>
        <v>2</v>
      </c>
      <c r="Y131" s="36"/>
      <c r="Z131" s="36"/>
      <c r="AA131" s="36"/>
      <c r="AB131" s="88"/>
      <c r="AC131" s="107">
        <v>27</v>
      </c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:256" s="17" customFormat="1" ht="36" customHeight="1" x14ac:dyDescent="0.25">
      <c r="A132" s="152"/>
      <c r="B132" s="227"/>
      <c r="C132" s="227"/>
      <c r="D132" s="227"/>
      <c r="E132" s="227"/>
      <c r="F132" s="227"/>
      <c r="G132" s="227"/>
      <c r="H132" s="227"/>
      <c r="I132" s="227"/>
      <c r="J132" s="227"/>
      <c r="K132" s="227"/>
      <c r="L132" s="227"/>
      <c r="M132" s="227"/>
      <c r="N132" s="227"/>
      <c r="O132" s="227"/>
      <c r="P132" s="65" t="s">
        <v>50</v>
      </c>
      <c r="Q132" s="62" t="s">
        <v>83</v>
      </c>
      <c r="R132" s="65" t="s">
        <v>78</v>
      </c>
      <c r="S132" s="65">
        <v>57</v>
      </c>
      <c r="T132" s="65" t="s">
        <v>78</v>
      </c>
      <c r="U132" s="65" t="s">
        <v>78</v>
      </c>
      <c r="V132" s="65" t="s">
        <v>78</v>
      </c>
      <c r="W132" s="65" t="s">
        <v>78</v>
      </c>
      <c r="X132" s="65" t="s">
        <v>78</v>
      </c>
      <c r="Y132" s="36"/>
      <c r="Z132" s="36"/>
      <c r="AA132" s="36"/>
      <c r="AB132" s="88"/>
      <c r="AC132" s="108">
        <v>57</v>
      </c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:256" s="17" customFormat="1" ht="53.25" customHeight="1" x14ac:dyDescent="0.25">
      <c r="A133" s="217"/>
      <c r="B133" s="228"/>
      <c r="C133" s="228"/>
      <c r="D133" s="228"/>
      <c r="E133" s="22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8"/>
      <c r="P133" s="66" t="s">
        <v>50</v>
      </c>
      <c r="Q133" s="63" t="str">
        <f>Q143</f>
        <v>Доля остановочных пунктов, оборудованных маршрутными указателями, от общего количества остановочных пунктов, %</v>
      </c>
      <c r="R133" s="66">
        <v>96.1</v>
      </c>
      <c r="S133" s="66">
        <f t="shared" ref="S133:X133" si="21">S143</f>
        <v>100</v>
      </c>
      <c r="T133" s="66">
        <f t="shared" si="21"/>
        <v>100</v>
      </c>
      <c r="U133" s="66">
        <f t="shared" si="21"/>
        <v>100</v>
      </c>
      <c r="V133" s="66">
        <f t="shared" si="21"/>
        <v>100</v>
      </c>
      <c r="W133" s="66">
        <f t="shared" si="21"/>
        <v>100</v>
      </c>
      <c r="X133" s="66">
        <f t="shared" si="21"/>
        <v>100</v>
      </c>
      <c r="Y133" s="36"/>
      <c r="Z133" s="36"/>
      <c r="AA133" s="36"/>
      <c r="AB133" s="37"/>
      <c r="AC133" s="65">
        <v>100</v>
      </c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:256" s="17" customFormat="1" ht="31.5" x14ac:dyDescent="0.25">
      <c r="A134" s="217"/>
      <c r="B134" s="228"/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66" t="s">
        <v>51</v>
      </c>
      <c r="Q134" s="63" t="str">
        <f>Q148</f>
        <v>Количество приобретенных маршрутных автобусов категории "М3", ед.</v>
      </c>
      <c r="R134" s="66">
        <f t="shared" ref="R134:X134" si="22">R148</f>
        <v>7</v>
      </c>
      <c r="S134" s="66" t="str">
        <f t="shared" si="22"/>
        <v xml:space="preserve"> - </v>
      </c>
      <c r="T134" s="66" t="str">
        <f t="shared" si="22"/>
        <v xml:space="preserve"> - </v>
      </c>
      <c r="U134" s="66" t="str">
        <f t="shared" si="22"/>
        <v xml:space="preserve"> - </v>
      </c>
      <c r="V134" s="66" t="str">
        <f t="shared" si="22"/>
        <v xml:space="preserve"> - </v>
      </c>
      <c r="W134" s="66" t="str">
        <f t="shared" si="22"/>
        <v xml:space="preserve"> - </v>
      </c>
      <c r="X134" s="66" t="str">
        <f t="shared" si="22"/>
        <v xml:space="preserve"> - </v>
      </c>
      <c r="Y134" s="36"/>
      <c r="Z134" s="36"/>
      <c r="AA134" s="36"/>
      <c r="AB134" s="37"/>
      <c r="AC134" s="66">
        <v>7</v>
      </c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:256" s="17" customFormat="1" ht="37.5" customHeight="1" x14ac:dyDescent="0.25">
      <c r="A135" s="98"/>
      <c r="B135" s="193" t="s">
        <v>9</v>
      </c>
      <c r="C135" s="193"/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  <c r="O135" s="193"/>
      <c r="P135" s="159"/>
      <c r="Q135" s="193"/>
      <c r="R135" s="193"/>
      <c r="S135" s="193"/>
      <c r="T135" s="193"/>
      <c r="U135" s="193"/>
      <c r="V135" s="193"/>
      <c r="W135" s="193"/>
      <c r="X135" s="193"/>
      <c r="Y135" s="36"/>
      <c r="Z135" s="36"/>
      <c r="AA135" s="36"/>
      <c r="AB135" s="37"/>
      <c r="AC135" s="69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:256" s="17" customFormat="1" ht="15.6" customHeight="1" x14ac:dyDescent="0.2">
      <c r="A136" s="162" t="s">
        <v>101</v>
      </c>
      <c r="B136" s="222" t="s">
        <v>10</v>
      </c>
      <c r="C136" s="42" t="s">
        <v>56</v>
      </c>
      <c r="D136" s="33">
        <f>E136+F136+G136+L136+M136+N136+O136</f>
        <v>4929811633</v>
      </c>
      <c r="E136" s="33">
        <v>700324510</v>
      </c>
      <c r="F136" s="33">
        <v>733798529</v>
      </c>
      <c r="G136" s="33">
        <v>718468949</v>
      </c>
      <c r="H136" s="33">
        <v>723063294</v>
      </c>
      <c r="I136" s="33">
        <v>723063294</v>
      </c>
      <c r="J136" s="33">
        <v>723063294</v>
      </c>
      <c r="K136" s="33">
        <v>723063294</v>
      </c>
      <c r="L136" s="33">
        <v>711092132</v>
      </c>
      <c r="M136" s="33">
        <v>688709171</v>
      </c>
      <c r="N136" s="33">
        <v>688709171</v>
      </c>
      <c r="O136" s="100">
        <v>688709171</v>
      </c>
      <c r="P136" s="212" t="s">
        <v>50</v>
      </c>
      <c r="Q136" s="187" t="s">
        <v>11</v>
      </c>
      <c r="R136" s="159">
        <v>18</v>
      </c>
      <c r="S136" s="159">
        <v>1</v>
      </c>
      <c r="T136" s="159">
        <v>1</v>
      </c>
      <c r="U136" s="159">
        <v>1</v>
      </c>
      <c r="V136" s="159">
        <v>2</v>
      </c>
      <c r="W136" s="159">
        <v>2</v>
      </c>
      <c r="X136" s="159">
        <v>2</v>
      </c>
      <c r="Y136" s="159"/>
      <c r="Z136" s="159"/>
      <c r="AA136" s="159"/>
      <c r="AB136" s="159"/>
      <c r="AC136" s="159">
        <v>27</v>
      </c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:256" s="17" customFormat="1" ht="69" customHeight="1" x14ac:dyDescent="0.2">
      <c r="A137" s="207"/>
      <c r="B137" s="223"/>
      <c r="C137" s="44" t="s">
        <v>57</v>
      </c>
      <c r="D137" s="33">
        <f>E137+F137+G137+L137+M137+N137+O137</f>
        <v>4929811633</v>
      </c>
      <c r="E137" s="33">
        <v>700324510</v>
      </c>
      <c r="F137" s="33">
        <v>733798529</v>
      </c>
      <c r="G137" s="33">
        <v>718468949</v>
      </c>
      <c r="H137" s="33">
        <v>723063294</v>
      </c>
      <c r="I137" s="33">
        <v>723063294</v>
      </c>
      <c r="J137" s="33">
        <v>723063294</v>
      </c>
      <c r="K137" s="33">
        <v>723063294</v>
      </c>
      <c r="L137" s="33">
        <v>711092132</v>
      </c>
      <c r="M137" s="33">
        <v>688709171</v>
      </c>
      <c r="N137" s="33">
        <v>688709171</v>
      </c>
      <c r="O137" s="100">
        <v>688709171</v>
      </c>
      <c r="P137" s="212"/>
      <c r="Q137" s="256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:256" s="17" customFormat="1" ht="16.5" customHeight="1" x14ac:dyDescent="0.2">
      <c r="A138" s="162" t="s">
        <v>102</v>
      </c>
      <c r="B138" s="210" t="s">
        <v>103</v>
      </c>
      <c r="C138" s="42" t="s">
        <v>56</v>
      </c>
      <c r="D138" s="33">
        <v>701539</v>
      </c>
      <c r="E138" s="33"/>
      <c r="F138" s="33">
        <v>701539</v>
      </c>
      <c r="G138" s="33"/>
      <c r="H138" s="33"/>
      <c r="I138" s="33"/>
      <c r="J138" s="33"/>
      <c r="K138" s="33"/>
      <c r="L138" s="33"/>
      <c r="M138" s="33"/>
      <c r="N138" s="33"/>
      <c r="O138" s="100"/>
      <c r="P138" s="213"/>
      <c r="Q138" s="214" t="s">
        <v>83</v>
      </c>
      <c r="R138" s="283" t="s">
        <v>78</v>
      </c>
      <c r="S138" s="218">
        <v>57</v>
      </c>
      <c r="T138" s="218" t="s">
        <v>78</v>
      </c>
      <c r="U138" s="218" t="s">
        <v>78</v>
      </c>
      <c r="V138" s="218" t="s">
        <v>78</v>
      </c>
      <c r="W138" s="218" t="s">
        <v>78</v>
      </c>
      <c r="X138" s="218" t="s">
        <v>78</v>
      </c>
      <c r="Y138" s="109"/>
      <c r="Z138" s="109"/>
      <c r="AA138" s="109"/>
      <c r="AB138" s="109"/>
      <c r="AC138" s="208">
        <v>57</v>
      </c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:256" s="17" customFormat="1" ht="33.75" customHeight="1" x14ac:dyDescent="0.2">
      <c r="A139" s="207"/>
      <c r="B139" s="211"/>
      <c r="C139" s="44" t="s">
        <v>57</v>
      </c>
      <c r="D139" s="33">
        <v>701539</v>
      </c>
      <c r="E139" s="33"/>
      <c r="F139" s="33">
        <v>701539</v>
      </c>
      <c r="G139" s="33"/>
      <c r="H139" s="33"/>
      <c r="I139" s="33"/>
      <c r="J139" s="33"/>
      <c r="K139" s="33"/>
      <c r="L139" s="33"/>
      <c r="M139" s="33"/>
      <c r="N139" s="33"/>
      <c r="O139" s="100"/>
      <c r="P139" s="213"/>
      <c r="Q139" s="215"/>
      <c r="R139" s="284"/>
      <c r="S139" s="219"/>
      <c r="T139" s="219"/>
      <c r="U139" s="219"/>
      <c r="V139" s="219"/>
      <c r="W139" s="219"/>
      <c r="X139" s="219"/>
      <c r="Y139" s="110"/>
      <c r="Z139" s="110"/>
      <c r="AA139" s="110"/>
      <c r="AB139" s="110"/>
      <c r="AC139" s="209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:256" s="17" customFormat="1" ht="15.6" customHeight="1" x14ac:dyDescent="0.2">
      <c r="A140" s="193"/>
      <c r="B140" s="192" t="s">
        <v>12</v>
      </c>
      <c r="C140" s="42" t="s">
        <v>56</v>
      </c>
      <c r="D140" s="33">
        <f>D136+D138</f>
        <v>4930513172</v>
      </c>
      <c r="E140" s="33">
        <f>E136</f>
        <v>700324510</v>
      </c>
      <c r="F140" s="33">
        <f>F136+F138</f>
        <v>734500068</v>
      </c>
      <c r="G140" s="33">
        <f>G136</f>
        <v>718468949</v>
      </c>
      <c r="H140" s="33">
        <v>723063294</v>
      </c>
      <c r="I140" s="33">
        <v>723063294</v>
      </c>
      <c r="J140" s="33">
        <v>723063294</v>
      </c>
      <c r="K140" s="33">
        <v>723063294</v>
      </c>
      <c r="L140" s="33">
        <f t="shared" ref="L140:O141" si="23">L136</f>
        <v>711092132</v>
      </c>
      <c r="M140" s="33">
        <f t="shared" si="23"/>
        <v>688709171</v>
      </c>
      <c r="N140" s="33">
        <f t="shared" si="23"/>
        <v>688709171</v>
      </c>
      <c r="O140" s="33">
        <f t="shared" si="23"/>
        <v>688709171</v>
      </c>
      <c r="P140" s="160" t="s">
        <v>58</v>
      </c>
      <c r="Q140" s="160" t="s">
        <v>58</v>
      </c>
      <c r="R140" s="160" t="s">
        <v>58</v>
      </c>
      <c r="S140" s="160" t="s">
        <v>58</v>
      </c>
      <c r="T140" s="160" t="s">
        <v>58</v>
      </c>
      <c r="U140" s="160" t="s">
        <v>58</v>
      </c>
      <c r="V140" s="160" t="s">
        <v>58</v>
      </c>
      <c r="W140" s="160" t="s">
        <v>58</v>
      </c>
      <c r="X140" s="160" t="s">
        <v>58</v>
      </c>
      <c r="Y140" s="160"/>
      <c r="Z140" s="160"/>
      <c r="AA140" s="160"/>
      <c r="AB140" s="160"/>
      <c r="AC140" s="160" t="s">
        <v>58</v>
      </c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:256" s="17" customFormat="1" ht="31.5" x14ac:dyDescent="0.2">
      <c r="A141" s="193"/>
      <c r="B141" s="192"/>
      <c r="C141" s="127" t="s">
        <v>57</v>
      </c>
      <c r="D141" s="33">
        <f>E141+F141+G141+L141+M141+N141+O141</f>
        <v>4930513172</v>
      </c>
      <c r="E141" s="33">
        <f>E137</f>
        <v>700324510</v>
      </c>
      <c r="F141" s="33">
        <f>F137+F139</f>
        <v>734500068</v>
      </c>
      <c r="G141" s="33">
        <f>G137</f>
        <v>718468949</v>
      </c>
      <c r="H141" s="33">
        <v>723063294</v>
      </c>
      <c r="I141" s="33">
        <v>723063294</v>
      </c>
      <c r="J141" s="33">
        <v>723063294</v>
      </c>
      <c r="K141" s="33">
        <v>723063294</v>
      </c>
      <c r="L141" s="33">
        <f t="shared" si="23"/>
        <v>711092132</v>
      </c>
      <c r="M141" s="33">
        <f t="shared" si="23"/>
        <v>688709171</v>
      </c>
      <c r="N141" s="33">
        <f t="shared" si="23"/>
        <v>688709171</v>
      </c>
      <c r="O141" s="33">
        <f t="shared" si="23"/>
        <v>688709171</v>
      </c>
      <c r="P141" s="193" t="s">
        <v>58</v>
      </c>
      <c r="Q141" s="193" t="s">
        <v>58</v>
      </c>
      <c r="R141" s="193" t="s">
        <v>58</v>
      </c>
      <c r="S141" s="193" t="s">
        <v>58</v>
      </c>
      <c r="T141" s="193" t="s">
        <v>58</v>
      </c>
      <c r="U141" s="193" t="s">
        <v>58</v>
      </c>
      <c r="V141" s="193" t="s">
        <v>58</v>
      </c>
      <c r="W141" s="193" t="s">
        <v>58</v>
      </c>
      <c r="X141" s="193" t="s">
        <v>58</v>
      </c>
      <c r="Y141" s="193" t="s">
        <v>58</v>
      </c>
      <c r="Z141" s="193"/>
      <c r="AA141" s="193"/>
      <c r="AB141" s="193"/>
      <c r="AC141" s="193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:256" s="17" customFormat="1" ht="36.75" customHeight="1" x14ac:dyDescent="0.25">
      <c r="A142" s="98"/>
      <c r="B142" s="193" t="s">
        <v>13</v>
      </c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  <c r="O142" s="193"/>
      <c r="P142" s="193"/>
      <c r="Q142" s="193"/>
      <c r="R142" s="193"/>
      <c r="S142" s="193"/>
      <c r="T142" s="193"/>
      <c r="U142" s="193"/>
      <c r="V142" s="193"/>
      <c r="W142" s="193"/>
      <c r="X142" s="193"/>
      <c r="Y142" s="36"/>
      <c r="Z142" s="36"/>
      <c r="AA142" s="36"/>
      <c r="AB142" s="37"/>
      <c r="AC142" s="69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:256" s="17" customFormat="1" ht="15.6" customHeight="1" x14ac:dyDescent="0.25">
      <c r="A143" s="217" t="s">
        <v>104</v>
      </c>
      <c r="B143" s="192" t="s">
        <v>14</v>
      </c>
      <c r="C143" s="42" t="s">
        <v>56</v>
      </c>
      <c r="D143" s="33">
        <f>E143+F143+G143+L143+M143+N143+O143</f>
        <v>4235806</v>
      </c>
      <c r="E143" s="33">
        <v>912490</v>
      </c>
      <c r="F143" s="33">
        <v>553886</v>
      </c>
      <c r="G143" s="33">
        <v>553886</v>
      </c>
      <c r="H143" s="111"/>
      <c r="I143" s="111"/>
      <c r="J143" s="111"/>
      <c r="K143" s="111"/>
      <c r="L143" s="33">
        <v>553886</v>
      </c>
      <c r="M143" s="33">
        <v>553886</v>
      </c>
      <c r="N143" s="33">
        <v>553886</v>
      </c>
      <c r="O143" s="33">
        <v>553886</v>
      </c>
      <c r="P143" s="159" t="s">
        <v>50</v>
      </c>
      <c r="Q143" s="157" t="s">
        <v>33</v>
      </c>
      <c r="R143" s="173">
        <v>96.1</v>
      </c>
      <c r="S143" s="237">
        <v>100</v>
      </c>
      <c r="T143" s="237">
        <v>100</v>
      </c>
      <c r="U143" s="237">
        <v>100</v>
      </c>
      <c r="V143" s="237">
        <v>100</v>
      </c>
      <c r="W143" s="237">
        <v>100</v>
      </c>
      <c r="X143" s="237">
        <v>100</v>
      </c>
      <c r="Y143" s="36"/>
      <c r="Z143" s="36"/>
      <c r="AA143" s="36"/>
      <c r="AB143" s="37"/>
      <c r="AC143" s="237">
        <v>100</v>
      </c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:256" s="17" customFormat="1" ht="31.5" x14ac:dyDescent="0.25">
      <c r="A144" s="217"/>
      <c r="B144" s="192"/>
      <c r="C144" s="127" t="s">
        <v>57</v>
      </c>
      <c r="D144" s="33">
        <f>E144+F144+G144+L144+M144+N144+O144</f>
        <v>4235806</v>
      </c>
      <c r="E144" s="33">
        <v>912490</v>
      </c>
      <c r="F144" s="33">
        <v>553886</v>
      </c>
      <c r="G144" s="33">
        <v>553886</v>
      </c>
      <c r="H144" s="111"/>
      <c r="I144" s="111"/>
      <c r="J144" s="111"/>
      <c r="K144" s="111"/>
      <c r="L144" s="33">
        <v>553886</v>
      </c>
      <c r="M144" s="33">
        <v>553886</v>
      </c>
      <c r="N144" s="33">
        <v>553886</v>
      </c>
      <c r="O144" s="33">
        <v>553886</v>
      </c>
      <c r="P144" s="160"/>
      <c r="Q144" s="158"/>
      <c r="R144" s="247"/>
      <c r="S144" s="238"/>
      <c r="T144" s="238"/>
      <c r="U144" s="238"/>
      <c r="V144" s="238"/>
      <c r="W144" s="238"/>
      <c r="X144" s="238"/>
      <c r="Y144" s="36"/>
      <c r="Z144" s="36"/>
      <c r="AA144" s="36"/>
      <c r="AB144" s="37"/>
      <c r="AC144" s="238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:256" s="17" customFormat="1" ht="15.6" customHeight="1" x14ac:dyDescent="0.2">
      <c r="A145" s="217"/>
      <c r="B145" s="192" t="s">
        <v>108</v>
      </c>
      <c r="C145" s="42" t="s">
        <v>56</v>
      </c>
      <c r="D145" s="33">
        <f>E145+F145+G145+L145+M145+N145+O145</f>
        <v>4235806</v>
      </c>
      <c r="E145" s="33">
        <v>912490</v>
      </c>
      <c r="F145" s="33">
        <v>553886</v>
      </c>
      <c r="G145" s="33">
        <v>553886</v>
      </c>
      <c r="H145" s="33"/>
      <c r="I145" s="33"/>
      <c r="J145" s="33"/>
      <c r="K145" s="33"/>
      <c r="L145" s="33">
        <v>553886</v>
      </c>
      <c r="M145" s="33">
        <v>553886</v>
      </c>
      <c r="N145" s="33">
        <v>553886</v>
      </c>
      <c r="O145" s="33">
        <v>553886</v>
      </c>
      <c r="P145" s="160" t="s">
        <v>58</v>
      </c>
      <c r="Q145" s="193" t="s">
        <v>58</v>
      </c>
      <c r="R145" s="193" t="s">
        <v>58</v>
      </c>
      <c r="S145" s="193" t="s">
        <v>58</v>
      </c>
      <c r="T145" s="193" t="s">
        <v>58</v>
      </c>
      <c r="U145" s="193" t="s">
        <v>58</v>
      </c>
      <c r="V145" s="193" t="s">
        <v>58</v>
      </c>
      <c r="W145" s="193" t="s">
        <v>58</v>
      </c>
      <c r="X145" s="193" t="s">
        <v>58</v>
      </c>
      <c r="Y145" s="193" t="s">
        <v>58</v>
      </c>
      <c r="Z145" s="193" t="s">
        <v>58</v>
      </c>
      <c r="AA145" s="193" t="s">
        <v>58</v>
      </c>
      <c r="AB145" s="193" t="s">
        <v>58</v>
      </c>
      <c r="AC145" s="193" t="s">
        <v>58</v>
      </c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:256" s="17" customFormat="1" ht="31.5" x14ac:dyDescent="0.2">
      <c r="A146" s="217"/>
      <c r="B146" s="192"/>
      <c r="C146" s="127" t="s">
        <v>57</v>
      </c>
      <c r="D146" s="33">
        <f>E146+F146+G146+L146+M146+N146+O146</f>
        <v>4235806</v>
      </c>
      <c r="E146" s="33">
        <v>912490</v>
      </c>
      <c r="F146" s="33">
        <v>553886</v>
      </c>
      <c r="G146" s="33">
        <f>G145</f>
        <v>553886</v>
      </c>
      <c r="H146" s="33"/>
      <c r="I146" s="33"/>
      <c r="J146" s="33"/>
      <c r="K146" s="33"/>
      <c r="L146" s="33">
        <v>553886</v>
      </c>
      <c r="M146" s="33">
        <v>553886</v>
      </c>
      <c r="N146" s="33">
        <v>553886</v>
      </c>
      <c r="O146" s="33">
        <v>553886</v>
      </c>
      <c r="P146" s="193" t="s">
        <v>58</v>
      </c>
      <c r="Q146" s="193"/>
      <c r="R146" s="193"/>
      <c r="S146" s="193"/>
      <c r="T146" s="193"/>
      <c r="U146" s="193"/>
      <c r="V146" s="193"/>
      <c r="W146" s="193"/>
      <c r="X146" s="193"/>
      <c r="Y146" s="193"/>
      <c r="Z146" s="193"/>
      <c r="AA146" s="193"/>
      <c r="AB146" s="193"/>
      <c r="AC146" s="193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:256" s="17" customFormat="1" ht="33.75" customHeight="1" x14ac:dyDescent="0.25">
      <c r="A147" s="98"/>
      <c r="B147" s="193" t="s">
        <v>15</v>
      </c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  <c r="O147" s="193"/>
      <c r="P147" s="193"/>
      <c r="Q147" s="193"/>
      <c r="R147" s="193"/>
      <c r="S147" s="193"/>
      <c r="T147" s="193"/>
      <c r="U147" s="193"/>
      <c r="V147" s="193"/>
      <c r="W147" s="193"/>
      <c r="X147" s="193"/>
      <c r="Y147" s="112"/>
      <c r="Z147" s="36"/>
      <c r="AA147" s="36"/>
      <c r="AB147" s="37"/>
      <c r="AC147" s="69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:256" s="17" customFormat="1" ht="15.75" customHeight="1" x14ac:dyDescent="0.2">
      <c r="A148" s="253" t="s">
        <v>105</v>
      </c>
      <c r="B148" s="157" t="s">
        <v>110</v>
      </c>
      <c r="C148" s="42" t="s">
        <v>56</v>
      </c>
      <c r="D148" s="113">
        <f t="shared" ref="D148:D151" si="24">SUM(E148:O148)</f>
        <v>41351795</v>
      </c>
      <c r="E148" s="33">
        <v>41351795</v>
      </c>
      <c r="F148" s="33">
        <f t="shared" ref="F148:K148" si="25">F149</f>
        <v>0</v>
      </c>
      <c r="G148" s="33">
        <f t="shared" si="25"/>
        <v>0</v>
      </c>
      <c r="H148" s="33">
        <f t="shared" si="25"/>
        <v>0</v>
      </c>
      <c r="I148" s="33">
        <f t="shared" si="25"/>
        <v>0</v>
      </c>
      <c r="J148" s="33">
        <f t="shared" si="25"/>
        <v>0</v>
      </c>
      <c r="K148" s="33">
        <f t="shared" si="25"/>
        <v>0</v>
      </c>
      <c r="L148" s="33"/>
      <c r="M148" s="39"/>
      <c r="N148" s="39"/>
      <c r="O148" s="39"/>
      <c r="P148" s="159" t="s">
        <v>51</v>
      </c>
      <c r="Q148" s="157" t="s">
        <v>17</v>
      </c>
      <c r="R148" s="237">
        <v>7</v>
      </c>
      <c r="S148" s="237" t="s">
        <v>78</v>
      </c>
      <c r="T148" s="237" t="s">
        <v>78</v>
      </c>
      <c r="U148" s="237" t="s">
        <v>78</v>
      </c>
      <c r="V148" s="237" t="s">
        <v>78</v>
      </c>
      <c r="W148" s="237" t="s">
        <v>78</v>
      </c>
      <c r="X148" s="237" t="s">
        <v>78</v>
      </c>
      <c r="Y148" s="237"/>
      <c r="Z148" s="237"/>
      <c r="AA148" s="237"/>
      <c r="AB148" s="237"/>
      <c r="AC148" s="237">
        <v>7</v>
      </c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:256" s="17" customFormat="1" ht="31.5" x14ac:dyDescent="0.2">
      <c r="A149" s="254"/>
      <c r="B149" s="161"/>
      <c r="C149" s="44" t="s">
        <v>57</v>
      </c>
      <c r="D149" s="113">
        <f t="shared" si="24"/>
        <v>41351795</v>
      </c>
      <c r="E149" s="33">
        <v>41351795</v>
      </c>
      <c r="F149" s="33"/>
      <c r="G149" s="33"/>
      <c r="H149" s="33"/>
      <c r="I149" s="33"/>
      <c r="J149" s="33"/>
      <c r="K149" s="33"/>
      <c r="L149" s="33"/>
      <c r="M149" s="50"/>
      <c r="N149" s="50"/>
      <c r="O149" s="50"/>
      <c r="P149" s="199"/>
      <c r="Q149" s="161"/>
      <c r="R149" s="239"/>
      <c r="S149" s="239"/>
      <c r="T149" s="239"/>
      <c r="U149" s="239"/>
      <c r="V149" s="239"/>
      <c r="W149" s="239"/>
      <c r="X149" s="239"/>
      <c r="Y149" s="239"/>
      <c r="Z149" s="239"/>
      <c r="AA149" s="239"/>
      <c r="AB149" s="239"/>
      <c r="AC149" s="239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:256" s="17" customFormat="1" ht="15.6" customHeight="1" x14ac:dyDescent="0.2">
      <c r="A150" s="151"/>
      <c r="B150" s="157" t="s">
        <v>109</v>
      </c>
      <c r="C150" s="42" t="s">
        <v>56</v>
      </c>
      <c r="D150" s="113">
        <f t="shared" si="24"/>
        <v>41351795</v>
      </c>
      <c r="E150" s="33">
        <v>41351795</v>
      </c>
      <c r="F150" s="33"/>
      <c r="G150" s="33"/>
      <c r="H150" s="33"/>
      <c r="I150" s="33"/>
      <c r="J150" s="33"/>
      <c r="K150" s="33"/>
      <c r="L150" s="33"/>
      <c r="M150" s="50"/>
      <c r="N150" s="50"/>
      <c r="O150" s="50"/>
      <c r="P150" s="159" t="s">
        <v>58</v>
      </c>
      <c r="Q150" s="159" t="s">
        <v>58</v>
      </c>
      <c r="R150" s="159" t="s">
        <v>58</v>
      </c>
      <c r="S150" s="159" t="s">
        <v>58</v>
      </c>
      <c r="T150" s="159" t="s">
        <v>58</v>
      </c>
      <c r="U150" s="159" t="s">
        <v>58</v>
      </c>
      <c r="V150" s="159" t="s">
        <v>58</v>
      </c>
      <c r="W150" s="159" t="s">
        <v>58</v>
      </c>
      <c r="X150" s="159" t="s">
        <v>58</v>
      </c>
      <c r="Y150" s="159"/>
      <c r="Z150" s="159"/>
      <c r="AA150" s="159"/>
      <c r="AB150" s="159"/>
      <c r="AC150" s="159" t="s">
        <v>58</v>
      </c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:256" s="17" customFormat="1" ht="31.5" x14ac:dyDescent="0.2">
      <c r="A151" s="240"/>
      <c r="B151" s="161"/>
      <c r="C151" s="44" t="s">
        <v>57</v>
      </c>
      <c r="D151" s="113">
        <f t="shared" si="24"/>
        <v>41351795</v>
      </c>
      <c r="E151" s="33">
        <v>41351795</v>
      </c>
      <c r="F151" s="33"/>
      <c r="G151" s="33"/>
      <c r="H151" s="33"/>
      <c r="I151" s="33"/>
      <c r="J151" s="33"/>
      <c r="K151" s="33"/>
      <c r="L151" s="33"/>
      <c r="M151" s="50"/>
      <c r="N151" s="50"/>
      <c r="O151" s="50"/>
      <c r="P151" s="199" t="s">
        <v>58</v>
      </c>
      <c r="Q151" s="199" t="s">
        <v>58</v>
      </c>
      <c r="R151" s="199" t="s">
        <v>58</v>
      </c>
      <c r="S151" s="199" t="s">
        <v>58</v>
      </c>
      <c r="T151" s="199" t="s">
        <v>58</v>
      </c>
      <c r="U151" s="199" t="s">
        <v>58</v>
      </c>
      <c r="V151" s="199" t="s">
        <v>58</v>
      </c>
      <c r="W151" s="199" t="s">
        <v>58</v>
      </c>
      <c r="X151" s="199" t="s">
        <v>58</v>
      </c>
      <c r="Y151" s="199"/>
      <c r="Z151" s="199"/>
      <c r="AA151" s="199"/>
      <c r="AB151" s="199"/>
      <c r="AC151" s="199" t="s">
        <v>58</v>
      </c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:256" s="17" customFormat="1" ht="15.6" customHeight="1" x14ac:dyDescent="0.2">
      <c r="A152" s="151"/>
      <c r="B152" s="157" t="s">
        <v>21</v>
      </c>
      <c r="C152" s="42" t="s">
        <v>56</v>
      </c>
      <c r="D152" s="113">
        <f>D140+D145+D150</f>
        <v>4976100773</v>
      </c>
      <c r="E152" s="33">
        <f>E140+E145+E150</f>
        <v>742588795</v>
      </c>
      <c r="F152" s="33">
        <f>F140+F145</f>
        <v>735053954</v>
      </c>
      <c r="G152" s="33">
        <f>G140+G145+G150</f>
        <v>719022835</v>
      </c>
      <c r="H152" s="39">
        <f t="shared" ref="H152:K152" si="26">H153</f>
        <v>723063294</v>
      </c>
      <c r="I152" s="39">
        <f t="shared" si="26"/>
        <v>723063294</v>
      </c>
      <c r="J152" s="39">
        <f t="shared" si="26"/>
        <v>723063294</v>
      </c>
      <c r="K152" s="39">
        <f t="shared" si="26"/>
        <v>723063294</v>
      </c>
      <c r="L152" s="33">
        <f>L140+L145+L150</f>
        <v>711646018</v>
      </c>
      <c r="M152" s="33">
        <f>M140+M145+M150</f>
        <v>689263057</v>
      </c>
      <c r="N152" s="33">
        <f>N140+N145+N150</f>
        <v>689263057</v>
      </c>
      <c r="O152" s="33">
        <f>O140+O145+O150</f>
        <v>689263057</v>
      </c>
      <c r="P152" s="159" t="s">
        <v>58</v>
      </c>
      <c r="Q152" s="159" t="s">
        <v>58</v>
      </c>
      <c r="R152" s="159" t="s">
        <v>58</v>
      </c>
      <c r="S152" s="159" t="s">
        <v>58</v>
      </c>
      <c r="T152" s="159" t="s">
        <v>58</v>
      </c>
      <c r="U152" s="159" t="s">
        <v>58</v>
      </c>
      <c r="V152" s="159" t="s">
        <v>58</v>
      </c>
      <c r="W152" s="159" t="s">
        <v>58</v>
      </c>
      <c r="X152" s="159" t="s">
        <v>58</v>
      </c>
      <c r="Y152" s="159"/>
      <c r="Z152" s="159"/>
      <c r="AA152" s="159"/>
      <c r="AB152" s="159"/>
      <c r="AC152" s="159" t="s">
        <v>58</v>
      </c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:256" s="17" customFormat="1" ht="31.5" x14ac:dyDescent="0.2">
      <c r="A153" s="240"/>
      <c r="B153" s="161"/>
      <c r="C153" s="114" t="s">
        <v>57</v>
      </c>
      <c r="D153" s="113">
        <f>E153+F153+G153+L153+M153+N153+O153</f>
        <v>4976100773</v>
      </c>
      <c r="E153" s="113">
        <f>E141+E146+E151</f>
        <v>742588795</v>
      </c>
      <c r="F153" s="113">
        <f t="shared" ref="F153:O153" si="27">F141+F146+F151</f>
        <v>735053954</v>
      </c>
      <c r="G153" s="113">
        <f t="shared" si="27"/>
        <v>719022835</v>
      </c>
      <c r="H153" s="113">
        <f t="shared" si="27"/>
        <v>723063294</v>
      </c>
      <c r="I153" s="113">
        <f t="shared" si="27"/>
        <v>723063294</v>
      </c>
      <c r="J153" s="113">
        <f t="shared" si="27"/>
        <v>723063294</v>
      </c>
      <c r="K153" s="113">
        <f t="shared" si="27"/>
        <v>723063294</v>
      </c>
      <c r="L153" s="113">
        <f t="shared" si="27"/>
        <v>711646018</v>
      </c>
      <c r="M153" s="113">
        <f t="shared" si="27"/>
        <v>689263057</v>
      </c>
      <c r="N153" s="113">
        <f t="shared" si="27"/>
        <v>689263057</v>
      </c>
      <c r="O153" s="113">
        <f t="shared" si="27"/>
        <v>689263057</v>
      </c>
      <c r="P153" s="199"/>
      <c r="Q153" s="199" t="s">
        <v>58</v>
      </c>
      <c r="R153" s="199" t="s">
        <v>58</v>
      </c>
      <c r="S153" s="199" t="s">
        <v>58</v>
      </c>
      <c r="T153" s="199" t="s">
        <v>58</v>
      </c>
      <c r="U153" s="199" t="s">
        <v>58</v>
      </c>
      <c r="V153" s="199" t="s">
        <v>58</v>
      </c>
      <c r="W153" s="199" t="s">
        <v>58</v>
      </c>
      <c r="X153" s="199" t="s">
        <v>58</v>
      </c>
      <c r="Y153" s="199"/>
      <c r="Z153" s="199"/>
      <c r="AA153" s="199"/>
      <c r="AB153" s="199"/>
      <c r="AC153" s="199" t="s">
        <v>58</v>
      </c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:256" s="17" customFormat="1" ht="14.25" customHeight="1" x14ac:dyDescent="0.2">
      <c r="A154" s="230"/>
      <c r="B154" s="250" t="s">
        <v>65</v>
      </c>
      <c r="C154" s="115" t="s">
        <v>56</v>
      </c>
      <c r="D154" s="113">
        <f>D163+D160+D157</f>
        <v>16577821885</v>
      </c>
      <c r="E154" s="55">
        <f>E163+E160+E157</f>
        <v>2235174104</v>
      </c>
      <c r="F154" s="55">
        <f t="shared" ref="F154:G156" si="28">F160+F157</f>
        <v>2325830517</v>
      </c>
      <c r="G154" s="55">
        <f t="shared" si="28"/>
        <v>2790918591</v>
      </c>
      <c r="H154" s="116"/>
      <c r="I154" s="116"/>
      <c r="J154" s="116"/>
      <c r="K154" s="116"/>
      <c r="L154" s="55">
        <v>2444946789</v>
      </c>
      <c r="M154" s="55">
        <f t="shared" ref="L154:O156" si="29">M157</f>
        <v>2179586368</v>
      </c>
      <c r="N154" s="55">
        <f t="shared" si="29"/>
        <v>2258220388</v>
      </c>
      <c r="O154" s="55">
        <f t="shared" si="29"/>
        <v>2343145128</v>
      </c>
      <c r="P154" s="251" t="s">
        <v>58</v>
      </c>
      <c r="Q154" s="251" t="s">
        <v>58</v>
      </c>
      <c r="R154" s="251" t="s">
        <v>58</v>
      </c>
      <c r="S154" s="251" t="s">
        <v>58</v>
      </c>
      <c r="T154" s="251" t="s">
        <v>58</v>
      </c>
      <c r="U154" s="251" t="s">
        <v>58</v>
      </c>
      <c r="V154" s="251" t="s">
        <v>58</v>
      </c>
      <c r="W154" s="251" t="s">
        <v>58</v>
      </c>
      <c r="X154" s="251" t="s">
        <v>58</v>
      </c>
      <c r="Y154" s="251">
        <f>SUM(E154:O154)</f>
        <v>16577821885</v>
      </c>
      <c r="Z154" s="251"/>
      <c r="AA154" s="251"/>
      <c r="AB154" s="251"/>
      <c r="AC154" s="251" t="s">
        <v>58</v>
      </c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s="17" customFormat="1" ht="84.75" customHeight="1" x14ac:dyDescent="0.2">
      <c r="A155" s="230"/>
      <c r="B155" s="250"/>
      <c r="C155" s="117" t="s">
        <v>61</v>
      </c>
      <c r="D155" s="55">
        <f>D161+D158</f>
        <v>2874769816</v>
      </c>
      <c r="E155" s="55">
        <f>E158</f>
        <v>447210716</v>
      </c>
      <c r="F155" s="55">
        <f t="shared" si="28"/>
        <v>197121700</v>
      </c>
      <c r="G155" s="55">
        <f t="shared" si="28"/>
        <v>501175000</v>
      </c>
      <c r="H155" s="116"/>
      <c r="I155" s="116"/>
      <c r="J155" s="116"/>
      <c r="K155" s="116"/>
      <c r="L155" s="55">
        <f t="shared" si="29"/>
        <v>439262400</v>
      </c>
      <c r="M155" s="55">
        <f t="shared" si="29"/>
        <v>430000000</v>
      </c>
      <c r="N155" s="55">
        <f t="shared" si="29"/>
        <v>430000000</v>
      </c>
      <c r="O155" s="55">
        <f t="shared" si="29"/>
        <v>430000000</v>
      </c>
      <c r="P155" s="252"/>
      <c r="Q155" s="252"/>
      <c r="R155" s="213"/>
      <c r="S155" s="213" t="s">
        <v>58</v>
      </c>
      <c r="T155" s="213" t="s">
        <v>58</v>
      </c>
      <c r="U155" s="213" t="s">
        <v>58</v>
      </c>
      <c r="V155" s="213" t="s">
        <v>58</v>
      </c>
      <c r="W155" s="213" t="s">
        <v>58</v>
      </c>
      <c r="X155" s="213" t="s">
        <v>58</v>
      </c>
      <c r="Y155" s="213"/>
      <c r="Z155" s="213"/>
      <c r="AA155" s="213"/>
      <c r="AB155" s="213"/>
      <c r="AC155" s="213" t="s">
        <v>58</v>
      </c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:256" s="17" customFormat="1" ht="31.5" x14ac:dyDescent="0.2">
      <c r="A156" s="230"/>
      <c r="B156" s="250"/>
      <c r="C156" s="117" t="s">
        <v>57</v>
      </c>
      <c r="D156" s="55">
        <f>D164+D162+D159</f>
        <v>13703052069</v>
      </c>
      <c r="E156" s="55">
        <f>E164+E162+E159</f>
        <v>1787963388</v>
      </c>
      <c r="F156" s="55">
        <f t="shared" si="28"/>
        <v>2128708817</v>
      </c>
      <c r="G156" s="55">
        <f t="shared" si="28"/>
        <v>2289743591</v>
      </c>
      <c r="H156" s="116"/>
      <c r="I156" s="116"/>
      <c r="J156" s="116"/>
      <c r="K156" s="116"/>
      <c r="L156" s="55">
        <v>2005684389</v>
      </c>
      <c r="M156" s="55">
        <f t="shared" si="29"/>
        <v>1749586368</v>
      </c>
      <c r="N156" s="55">
        <f t="shared" si="29"/>
        <v>1828220388</v>
      </c>
      <c r="O156" s="55">
        <f t="shared" si="29"/>
        <v>1913145128</v>
      </c>
      <c r="P156" s="229"/>
      <c r="Q156" s="229" t="s">
        <v>58</v>
      </c>
      <c r="R156" s="213"/>
      <c r="S156" s="213" t="s">
        <v>58</v>
      </c>
      <c r="T156" s="213" t="s">
        <v>58</v>
      </c>
      <c r="U156" s="213" t="s">
        <v>58</v>
      </c>
      <c r="V156" s="213" t="s">
        <v>58</v>
      </c>
      <c r="W156" s="213" t="s">
        <v>58</v>
      </c>
      <c r="X156" s="213" t="s">
        <v>58</v>
      </c>
      <c r="Y156" s="213">
        <f>SUM(E156:O156)</f>
        <v>13703052069</v>
      </c>
      <c r="Z156" s="213"/>
      <c r="AA156" s="213"/>
      <c r="AB156" s="213"/>
      <c r="AC156" s="213" t="s">
        <v>58</v>
      </c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:256" s="17" customFormat="1" ht="15.6" customHeight="1" x14ac:dyDescent="0.2">
      <c r="A157" s="152"/>
      <c r="B157" s="197" t="s">
        <v>18</v>
      </c>
      <c r="C157" s="81" t="s">
        <v>56</v>
      </c>
      <c r="D157" s="82">
        <f>D111+D117+D123+D140+D145</f>
        <v>15867115309</v>
      </c>
      <c r="E157" s="82">
        <f>E111+E117+E123+E140+E145</f>
        <v>2155815583</v>
      </c>
      <c r="F157" s="82">
        <f>F111+F117+F123+F140+F145</f>
        <v>2237930754</v>
      </c>
      <c r="G157" s="82">
        <f>G111+G117+G123+G140+G145</f>
        <v>2264377743</v>
      </c>
      <c r="H157" s="118"/>
      <c r="I157" s="118"/>
      <c r="J157" s="118"/>
      <c r="K157" s="118"/>
      <c r="L157" s="82">
        <f>L111+L117+L123+L140+L145</f>
        <v>2428039345</v>
      </c>
      <c r="M157" s="55">
        <f>M111+M117+M123+M140+M145</f>
        <v>2179586368</v>
      </c>
      <c r="N157" s="55">
        <f>N111+N117+N123+N140+N145</f>
        <v>2258220388</v>
      </c>
      <c r="O157" s="55">
        <f>O111+O117+O123+O140+O145</f>
        <v>2343145128</v>
      </c>
      <c r="P157" s="119" t="s">
        <v>58</v>
      </c>
      <c r="Q157" s="107" t="s">
        <v>58</v>
      </c>
      <c r="R157" s="120" t="s">
        <v>58</v>
      </c>
      <c r="S157" s="120" t="s">
        <v>58</v>
      </c>
      <c r="T157" s="120" t="s">
        <v>58</v>
      </c>
      <c r="U157" s="120" t="s">
        <v>58</v>
      </c>
      <c r="V157" s="120" t="s">
        <v>58</v>
      </c>
      <c r="W157" s="120" t="s">
        <v>58</v>
      </c>
      <c r="X157" s="121" t="s">
        <v>58</v>
      </c>
      <c r="Y157" s="122">
        <f>SUM(E157:O157)</f>
        <v>15867115309</v>
      </c>
      <c r="Z157" s="122"/>
      <c r="AA157" s="122"/>
      <c r="AB157" s="122"/>
      <c r="AC157" s="122" t="s">
        <v>58</v>
      </c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:256" s="17" customFormat="1" ht="63.75" customHeight="1" x14ac:dyDescent="0.25">
      <c r="A158" s="217"/>
      <c r="B158" s="198"/>
      <c r="C158" s="44" t="s">
        <v>61</v>
      </c>
      <c r="D158" s="33">
        <f>D112+D124</f>
        <v>2611569816</v>
      </c>
      <c r="E158" s="33">
        <f>E112+E124</f>
        <v>447210716</v>
      </c>
      <c r="F158" s="33">
        <f>F112</f>
        <v>197121700</v>
      </c>
      <c r="G158" s="33">
        <v>237975000</v>
      </c>
      <c r="H158" s="43"/>
      <c r="I158" s="43"/>
      <c r="J158" s="43"/>
      <c r="K158" s="43"/>
      <c r="L158" s="33">
        <v>439262400</v>
      </c>
      <c r="M158" s="91">
        <v>430000000</v>
      </c>
      <c r="N158" s="91">
        <v>430000000</v>
      </c>
      <c r="O158" s="91">
        <v>430000000</v>
      </c>
      <c r="P158" s="34" t="s">
        <v>58</v>
      </c>
      <c r="Q158" s="65" t="s">
        <v>58</v>
      </c>
      <c r="R158" s="65" t="s">
        <v>58</v>
      </c>
      <c r="S158" s="65" t="s">
        <v>58</v>
      </c>
      <c r="T158" s="35" t="s">
        <v>58</v>
      </c>
      <c r="U158" s="35" t="s">
        <v>58</v>
      </c>
      <c r="V158" s="35" t="s">
        <v>58</v>
      </c>
      <c r="W158" s="35" t="s">
        <v>58</v>
      </c>
      <c r="X158" s="66" t="s">
        <v>58</v>
      </c>
      <c r="Y158" s="36"/>
      <c r="Z158" s="36"/>
      <c r="AA158" s="36"/>
      <c r="AB158" s="37"/>
      <c r="AC158" s="66" t="s">
        <v>58</v>
      </c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:256" s="17" customFormat="1" ht="31.5" x14ac:dyDescent="0.25">
      <c r="A159" s="217"/>
      <c r="B159" s="198"/>
      <c r="C159" s="44" t="s">
        <v>57</v>
      </c>
      <c r="D159" s="33">
        <f>D113+D118+D125+D141+D146</f>
        <v>13255545493</v>
      </c>
      <c r="E159" s="33">
        <f>E113+E118+E125+E141+E146</f>
        <v>1708604867</v>
      </c>
      <c r="F159" s="33">
        <f>F113+F118+F125+F141+F146</f>
        <v>2040809054</v>
      </c>
      <c r="G159" s="33">
        <f>G113+G118+G125+G141+G146</f>
        <v>2026402743</v>
      </c>
      <c r="H159" s="40"/>
      <c r="I159" s="40"/>
      <c r="J159" s="40"/>
      <c r="K159" s="40"/>
      <c r="L159" s="33">
        <f>L113+L118+L125+L141+L146</f>
        <v>1988776945</v>
      </c>
      <c r="M159" s="55">
        <f>M113+M118+M125+M141+M146</f>
        <v>1749586368</v>
      </c>
      <c r="N159" s="55">
        <f>N113+N118+N125+N141+N146</f>
        <v>1828220388</v>
      </c>
      <c r="O159" s="55">
        <f>O113+O118+O125+O141+O146</f>
        <v>1913145128</v>
      </c>
      <c r="P159" s="34" t="s">
        <v>58</v>
      </c>
      <c r="Q159" s="65" t="s">
        <v>58</v>
      </c>
      <c r="R159" s="65" t="s">
        <v>58</v>
      </c>
      <c r="S159" s="65" t="s">
        <v>58</v>
      </c>
      <c r="T159" s="35" t="s">
        <v>58</v>
      </c>
      <c r="U159" s="35" t="s">
        <v>58</v>
      </c>
      <c r="V159" s="35" t="s">
        <v>58</v>
      </c>
      <c r="W159" s="35" t="s">
        <v>58</v>
      </c>
      <c r="X159" s="66" t="s">
        <v>58</v>
      </c>
      <c r="Y159" s="36"/>
      <c r="Z159" s="36"/>
      <c r="AA159" s="36"/>
      <c r="AB159" s="37"/>
      <c r="AC159" s="66" t="s">
        <v>58</v>
      </c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s="17" customFormat="1" ht="18" customHeight="1" x14ac:dyDescent="0.25">
      <c r="A160" s="217"/>
      <c r="B160" s="198" t="s">
        <v>19</v>
      </c>
      <c r="C160" s="42" t="s">
        <v>56</v>
      </c>
      <c r="D160" s="33">
        <f>D37+D62+D79</f>
        <v>669354781</v>
      </c>
      <c r="E160" s="33">
        <f>E37+E79</f>
        <v>38006726</v>
      </c>
      <c r="F160" s="33">
        <f>F37+F62+F79</f>
        <v>87899763</v>
      </c>
      <c r="G160" s="33">
        <f>G62+G79</f>
        <v>526540848</v>
      </c>
      <c r="H160" s="39" t="e">
        <f t="shared" ref="H160:K160" si="30">H161+H162</f>
        <v>#REF!</v>
      </c>
      <c r="I160" s="39" t="e">
        <f t="shared" si="30"/>
        <v>#REF!</v>
      </c>
      <c r="J160" s="39" t="e">
        <f t="shared" si="30"/>
        <v>#REF!</v>
      </c>
      <c r="K160" s="39" t="e">
        <f t="shared" si="30"/>
        <v>#REF!</v>
      </c>
      <c r="L160" s="33">
        <f>L79</f>
        <v>16907444</v>
      </c>
      <c r="M160" s="39"/>
      <c r="N160" s="39"/>
      <c r="O160" s="39"/>
      <c r="P160" s="34" t="s">
        <v>58</v>
      </c>
      <c r="Q160" s="65" t="s">
        <v>58</v>
      </c>
      <c r="R160" s="65" t="s">
        <v>58</v>
      </c>
      <c r="S160" s="65" t="s">
        <v>58</v>
      </c>
      <c r="T160" s="35" t="s">
        <v>58</v>
      </c>
      <c r="U160" s="35" t="s">
        <v>58</v>
      </c>
      <c r="V160" s="35" t="s">
        <v>58</v>
      </c>
      <c r="W160" s="35" t="s">
        <v>58</v>
      </c>
      <c r="X160" s="66" t="s">
        <v>58</v>
      </c>
      <c r="Y160" s="36"/>
      <c r="Z160" s="36"/>
      <c r="AA160" s="36"/>
      <c r="AB160" s="37"/>
      <c r="AC160" s="66" t="s">
        <v>58</v>
      </c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:256" s="17" customFormat="1" ht="61.5" customHeight="1" x14ac:dyDescent="0.25">
      <c r="A161" s="217"/>
      <c r="B161" s="198"/>
      <c r="C161" s="44" t="s">
        <v>61</v>
      </c>
      <c r="D161" s="33">
        <f>D63</f>
        <v>263200000</v>
      </c>
      <c r="E161" s="39"/>
      <c r="F161" s="33"/>
      <c r="G161" s="33">
        <v>263200000</v>
      </c>
      <c r="H161" s="40">
        <v>0</v>
      </c>
      <c r="I161" s="40">
        <v>0</v>
      </c>
      <c r="J161" s="40">
        <v>0</v>
      </c>
      <c r="K161" s="40">
        <v>0</v>
      </c>
      <c r="L161" s="39"/>
      <c r="M161" s="50"/>
      <c r="N161" s="50"/>
      <c r="O161" s="50"/>
      <c r="P161" s="34" t="s">
        <v>58</v>
      </c>
      <c r="Q161" s="65" t="s">
        <v>58</v>
      </c>
      <c r="R161" s="65" t="s">
        <v>58</v>
      </c>
      <c r="S161" s="65" t="s">
        <v>58</v>
      </c>
      <c r="T161" s="35" t="s">
        <v>58</v>
      </c>
      <c r="U161" s="35" t="s">
        <v>58</v>
      </c>
      <c r="V161" s="35" t="s">
        <v>58</v>
      </c>
      <c r="W161" s="35" t="s">
        <v>58</v>
      </c>
      <c r="X161" s="66" t="s">
        <v>58</v>
      </c>
      <c r="Y161" s="36"/>
      <c r="Z161" s="36"/>
      <c r="AA161" s="36"/>
      <c r="AB161" s="37"/>
      <c r="AC161" s="66" t="s">
        <v>58</v>
      </c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:256" s="17" customFormat="1" ht="31.5" x14ac:dyDescent="0.25">
      <c r="A162" s="217"/>
      <c r="B162" s="198"/>
      <c r="C162" s="44" t="s">
        <v>57</v>
      </c>
      <c r="D162" s="33">
        <f>D38+D64+D80</f>
        <v>406154781</v>
      </c>
      <c r="E162" s="33">
        <f>E38+E80</f>
        <v>38006726</v>
      </c>
      <c r="F162" s="33">
        <f>F38+F64+F80</f>
        <v>87899763</v>
      </c>
      <c r="G162" s="33">
        <f>G64+G80</f>
        <v>263340848</v>
      </c>
      <c r="H162" s="39" t="e">
        <f>#REF!+#REF!</f>
        <v>#REF!</v>
      </c>
      <c r="I162" s="39" t="e">
        <f>#REF!+#REF!</f>
        <v>#REF!</v>
      </c>
      <c r="J162" s="39" t="e">
        <f>#REF!+#REF!</f>
        <v>#REF!</v>
      </c>
      <c r="K162" s="39" t="e">
        <f>#REF!+#REF!</f>
        <v>#REF!</v>
      </c>
      <c r="L162" s="33">
        <f>L80</f>
        <v>16907444</v>
      </c>
      <c r="M162" s="39"/>
      <c r="N162" s="39"/>
      <c r="O162" s="39"/>
      <c r="P162" s="34" t="s">
        <v>58</v>
      </c>
      <c r="Q162" s="65" t="s">
        <v>58</v>
      </c>
      <c r="R162" s="65" t="s">
        <v>58</v>
      </c>
      <c r="S162" s="65" t="s">
        <v>58</v>
      </c>
      <c r="T162" s="35" t="s">
        <v>58</v>
      </c>
      <c r="U162" s="35" t="s">
        <v>58</v>
      </c>
      <c r="V162" s="35" t="s">
        <v>58</v>
      </c>
      <c r="W162" s="35" t="s">
        <v>58</v>
      </c>
      <c r="X162" s="66" t="s">
        <v>58</v>
      </c>
      <c r="Y162" s="36"/>
      <c r="Z162" s="36"/>
      <c r="AA162" s="36"/>
      <c r="AB162" s="37"/>
      <c r="AC162" s="66" t="s">
        <v>58</v>
      </c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:256" s="10" customFormat="1" ht="19.5" customHeight="1" x14ac:dyDescent="0.25">
      <c r="A163" s="217"/>
      <c r="B163" s="198" t="s">
        <v>20</v>
      </c>
      <c r="C163" s="42" t="s">
        <v>56</v>
      </c>
      <c r="D163" s="33">
        <f>E163+F163+G163+L163+M163+N163+O163</f>
        <v>41351795</v>
      </c>
      <c r="E163" s="33">
        <v>41351795</v>
      </c>
      <c r="F163" s="39"/>
      <c r="G163" s="39"/>
      <c r="H163" s="39"/>
      <c r="I163" s="39"/>
      <c r="J163" s="39"/>
      <c r="K163" s="39"/>
      <c r="L163" s="39"/>
      <c r="M163" s="50"/>
      <c r="N163" s="50"/>
      <c r="O163" s="50"/>
      <c r="P163" s="65" t="s">
        <v>58</v>
      </c>
      <c r="Q163" s="65" t="s">
        <v>58</v>
      </c>
      <c r="R163" s="65" t="s">
        <v>58</v>
      </c>
      <c r="S163" s="65" t="s">
        <v>58</v>
      </c>
      <c r="T163" s="35" t="s">
        <v>58</v>
      </c>
      <c r="U163" s="35" t="s">
        <v>58</v>
      </c>
      <c r="V163" s="35" t="s">
        <v>58</v>
      </c>
      <c r="W163" s="35" t="s">
        <v>58</v>
      </c>
      <c r="X163" s="66" t="s">
        <v>58</v>
      </c>
      <c r="Y163" s="36"/>
      <c r="Z163" s="36"/>
      <c r="AA163" s="36"/>
      <c r="AB163" s="37"/>
      <c r="AC163" s="66" t="s">
        <v>58</v>
      </c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10" customFormat="1" ht="47.25" customHeight="1" x14ac:dyDescent="0.25">
      <c r="A164" s="217"/>
      <c r="B164" s="198"/>
      <c r="C164" s="44" t="s">
        <v>57</v>
      </c>
      <c r="D164" s="33">
        <f>E164</f>
        <v>41351795</v>
      </c>
      <c r="E164" s="33">
        <v>41351795</v>
      </c>
      <c r="F164" s="39"/>
      <c r="G164" s="39"/>
      <c r="H164" s="39"/>
      <c r="I164" s="39"/>
      <c r="J164" s="39"/>
      <c r="K164" s="39"/>
      <c r="L164" s="39"/>
      <c r="M164" s="50"/>
      <c r="N164" s="50"/>
      <c r="O164" s="50"/>
      <c r="P164" s="65" t="s">
        <v>58</v>
      </c>
      <c r="Q164" s="65" t="s">
        <v>58</v>
      </c>
      <c r="R164" s="65" t="s">
        <v>58</v>
      </c>
      <c r="S164" s="65" t="s">
        <v>58</v>
      </c>
      <c r="T164" s="35" t="s">
        <v>58</v>
      </c>
      <c r="U164" s="35" t="s">
        <v>58</v>
      </c>
      <c r="V164" s="35" t="s">
        <v>58</v>
      </c>
      <c r="W164" s="35" t="s">
        <v>58</v>
      </c>
      <c r="X164" s="66" t="s">
        <v>58</v>
      </c>
      <c r="Y164" s="36"/>
      <c r="Z164" s="36"/>
      <c r="AA164" s="36"/>
      <c r="AB164" s="37"/>
      <c r="AC164" s="66" t="s">
        <v>58</v>
      </c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10" customFormat="1" ht="15.75" x14ac:dyDescent="0.25">
      <c r="A165" s="51"/>
      <c r="B165" s="52"/>
      <c r="C165" s="52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49"/>
      <c r="Q165" s="49"/>
      <c r="R165" s="49"/>
      <c r="S165" s="49"/>
      <c r="T165" s="49"/>
      <c r="U165" s="49"/>
      <c r="V165" s="49"/>
      <c r="W165" s="49"/>
      <c r="X165" s="49"/>
      <c r="Y165" s="18"/>
      <c r="Z165" s="18"/>
      <c r="AA165" s="18"/>
      <c r="AB165" s="54"/>
      <c r="AC165" s="49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spans="1:256" s="10" customFormat="1" x14ac:dyDescent="0.2"/>
    <row r="167" spans="1:256" s="10" customFormat="1" x14ac:dyDescent="0.2"/>
    <row r="168" spans="1:256" s="10" customFormat="1" x14ac:dyDescent="0.2"/>
    <row r="169" spans="1:256" s="10" customFormat="1" x14ac:dyDescent="0.2"/>
    <row r="170" spans="1:256" s="10" customFormat="1" x14ac:dyDescent="0.2"/>
    <row r="171" spans="1:256" s="10" customFormat="1" x14ac:dyDescent="0.2"/>
    <row r="172" spans="1:256" s="10" customFormat="1" x14ac:dyDescent="0.2"/>
    <row r="173" spans="1:256" s="10" customFormat="1" x14ac:dyDescent="0.2"/>
    <row r="174" spans="1:256" s="10" customFormat="1" x14ac:dyDescent="0.2"/>
    <row r="175" spans="1:256" s="10" customFormat="1" x14ac:dyDescent="0.2"/>
    <row r="176" spans="1:256" s="10" customFormat="1" x14ac:dyDescent="0.2"/>
    <row r="177" spans="3:3" s="10" customFormat="1" x14ac:dyDescent="0.2"/>
    <row r="178" spans="3:3" s="10" customFormat="1" x14ac:dyDescent="0.2"/>
    <row r="179" spans="3:3" s="10" customFormat="1" x14ac:dyDescent="0.2"/>
    <row r="180" spans="3:3" s="10" customFormat="1" x14ac:dyDescent="0.2"/>
    <row r="181" spans="3:3" s="10" customFormat="1" x14ac:dyDescent="0.2"/>
    <row r="182" spans="3:3" s="10" customFormat="1" x14ac:dyDescent="0.2"/>
    <row r="183" spans="3:3" s="32" customFormat="1" x14ac:dyDescent="0.2">
      <c r="C183" s="10"/>
    </row>
    <row r="184" spans="3:3" s="32" customFormat="1" x14ac:dyDescent="0.2">
      <c r="C184" s="10"/>
    </row>
    <row r="185" spans="3:3" s="32" customFormat="1" x14ac:dyDescent="0.2">
      <c r="C185" s="10"/>
    </row>
    <row r="186" spans="3:3" s="32" customFormat="1" x14ac:dyDescent="0.2">
      <c r="C186" s="10"/>
    </row>
    <row r="187" spans="3:3" s="32" customFormat="1" x14ac:dyDescent="0.2">
      <c r="C187" s="10"/>
    </row>
    <row r="188" spans="3:3" s="19" customFormat="1" x14ac:dyDescent="0.2">
      <c r="C188" s="10"/>
    </row>
    <row r="189" spans="3:3" s="19" customFormat="1" x14ac:dyDescent="0.2">
      <c r="C189" s="10"/>
    </row>
    <row r="190" spans="3:3" s="19" customFormat="1" x14ac:dyDescent="0.2">
      <c r="C190" s="10"/>
    </row>
    <row r="191" spans="3:3" s="19" customFormat="1" x14ac:dyDescent="0.2">
      <c r="C191" s="10"/>
    </row>
    <row r="192" spans="3:3" s="19" customFormat="1" x14ac:dyDescent="0.2">
      <c r="C192" s="10"/>
    </row>
    <row r="193" spans="3:3" s="19" customFormat="1" x14ac:dyDescent="0.2">
      <c r="C193" s="10"/>
    </row>
    <row r="194" spans="3:3" s="19" customFormat="1" x14ac:dyDescent="0.2">
      <c r="C194" s="10"/>
    </row>
    <row r="195" spans="3:3" s="19" customFormat="1" x14ac:dyDescent="0.2">
      <c r="C195" s="10"/>
    </row>
    <row r="196" spans="3:3" s="19" customFormat="1" x14ac:dyDescent="0.2">
      <c r="C196" s="10"/>
    </row>
    <row r="197" spans="3:3" s="19" customFormat="1" x14ac:dyDescent="0.2">
      <c r="C197" s="10"/>
    </row>
    <row r="198" spans="3:3" s="19" customFormat="1" x14ac:dyDescent="0.2">
      <c r="C198" s="10"/>
    </row>
    <row r="199" spans="3:3" s="19" customFormat="1" x14ac:dyDescent="0.2">
      <c r="C199" s="10"/>
    </row>
    <row r="200" spans="3:3" s="19" customFormat="1" x14ac:dyDescent="0.2">
      <c r="C200" s="10"/>
    </row>
    <row r="201" spans="3:3" s="19" customFormat="1" x14ac:dyDescent="0.2">
      <c r="C201" s="10"/>
    </row>
    <row r="202" spans="3:3" s="19" customFormat="1" x14ac:dyDescent="0.2">
      <c r="C202" s="10"/>
    </row>
    <row r="203" spans="3:3" s="19" customFormat="1" x14ac:dyDescent="0.2">
      <c r="C203" s="10"/>
    </row>
    <row r="204" spans="3:3" s="19" customFormat="1" x14ac:dyDescent="0.2">
      <c r="C204" s="10"/>
    </row>
    <row r="205" spans="3:3" s="19" customFormat="1" x14ac:dyDescent="0.2">
      <c r="C205" s="10"/>
    </row>
    <row r="206" spans="3:3" s="19" customFormat="1" x14ac:dyDescent="0.2">
      <c r="C206" s="10"/>
    </row>
    <row r="207" spans="3:3" s="19" customFormat="1" x14ac:dyDescent="0.2">
      <c r="C207" s="10"/>
    </row>
    <row r="208" spans="3:3" s="19" customFormat="1" x14ac:dyDescent="0.2">
      <c r="C208" s="10"/>
    </row>
    <row r="209" spans="3:3" s="19" customFormat="1" x14ac:dyDescent="0.2">
      <c r="C209" s="10"/>
    </row>
    <row r="210" spans="3:3" s="19" customFormat="1" x14ac:dyDescent="0.2">
      <c r="C210" s="10"/>
    </row>
    <row r="211" spans="3:3" s="19" customFormat="1" x14ac:dyDescent="0.2">
      <c r="C211" s="10"/>
    </row>
    <row r="212" spans="3:3" s="19" customFormat="1" x14ac:dyDescent="0.2">
      <c r="C212" s="10"/>
    </row>
    <row r="213" spans="3:3" s="19" customFormat="1" x14ac:dyDescent="0.2">
      <c r="C213" s="10"/>
    </row>
    <row r="214" spans="3:3" s="19" customFormat="1" x14ac:dyDescent="0.2">
      <c r="C214" s="10"/>
    </row>
    <row r="215" spans="3:3" s="19" customFormat="1" x14ac:dyDescent="0.2">
      <c r="C215" s="10"/>
    </row>
    <row r="216" spans="3:3" s="19" customFormat="1" x14ac:dyDescent="0.2">
      <c r="C216" s="10"/>
    </row>
    <row r="217" spans="3:3" s="19" customFormat="1" x14ac:dyDescent="0.2">
      <c r="C217" s="10"/>
    </row>
    <row r="218" spans="3:3" s="19" customFormat="1" x14ac:dyDescent="0.2">
      <c r="C218" s="10"/>
    </row>
    <row r="219" spans="3:3" s="19" customFormat="1" x14ac:dyDescent="0.2">
      <c r="C219" s="10"/>
    </row>
    <row r="220" spans="3:3" s="19" customFormat="1" x14ac:dyDescent="0.2">
      <c r="C220" s="10"/>
    </row>
    <row r="221" spans="3:3" s="19" customFormat="1" x14ac:dyDescent="0.2">
      <c r="C221" s="10"/>
    </row>
    <row r="222" spans="3:3" s="19" customFormat="1" x14ac:dyDescent="0.2">
      <c r="C222" s="10"/>
    </row>
    <row r="223" spans="3:3" s="19" customFormat="1" x14ac:dyDescent="0.2">
      <c r="C223" s="10"/>
    </row>
    <row r="224" spans="3:3" s="19" customFormat="1" x14ac:dyDescent="0.2">
      <c r="C224" s="10"/>
    </row>
    <row r="225" spans="3:3" s="19" customFormat="1" x14ac:dyDescent="0.2">
      <c r="C225" s="10"/>
    </row>
    <row r="226" spans="3:3" s="19" customFormat="1" x14ac:dyDescent="0.2">
      <c r="C226" s="10"/>
    </row>
    <row r="227" spans="3:3" s="19" customFormat="1" x14ac:dyDescent="0.2">
      <c r="C227" s="10"/>
    </row>
    <row r="228" spans="3:3" s="19" customFormat="1" x14ac:dyDescent="0.2">
      <c r="C228" s="10"/>
    </row>
    <row r="229" spans="3:3" s="19" customFormat="1" x14ac:dyDescent="0.2">
      <c r="C229" s="10"/>
    </row>
    <row r="230" spans="3:3" s="19" customFormat="1" x14ac:dyDescent="0.2">
      <c r="C230" s="10"/>
    </row>
    <row r="231" spans="3:3" s="19" customFormat="1" x14ac:dyDescent="0.2">
      <c r="C231" s="10"/>
    </row>
    <row r="232" spans="3:3" s="19" customFormat="1" x14ac:dyDescent="0.2">
      <c r="C232" s="10"/>
    </row>
    <row r="233" spans="3:3" s="19" customFormat="1" x14ac:dyDescent="0.2">
      <c r="C233" s="10"/>
    </row>
    <row r="234" spans="3:3" s="19" customFormat="1" x14ac:dyDescent="0.2">
      <c r="C234" s="10"/>
    </row>
    <row r="235" spans="3:3" s="19" customFormat="1" x14ac:dyDescent="0.2">
      <c r="C235" s="10"/>
    </row>
    <row r="236" spans="3:3" s="19" customFormat="1" x14ac:dyDescent="0.2">
      <c r="C236" s="10"/>
    </row>
    <row r="237" spans="3:3" s="19" customFormat="1" x14ac:dyDescent="0.2">
      <c r="C237" s="10"/>
    </row>
    <row r="238" spans="3:3" s="19" customFormat="1" x14ac:dyDescent="0.2">
      <c r="C238" s="10"/>
    </row>
    <row r="239" spans="3:3" s="19" customFormat="1" x14ac:dyDescent="0.2">
      <c r="C239" s="10"/>
    </row>
    <row r="240" spans="3:3" s="19" customFormat="1" x14ac:dyDescent="0.2">
      <c r="C240" s="10"/>
    </row>
    <row r="241" spans="3:3" s="19" customFormat="1" x14ac:dyDescent="0.2">
      <c r="C241" s="10"/>
    </row>
    <row r="242" spans="3:3" s="19" customFormat="1" x14ac:dyDescent="0.2">
      <c r="C242" s="10"/>
    </row>
    <row r="243" spans="3:3" s="19" customFormat="1" x14ac:dyDescent="0.2">
      <c r="C243" s="10"/>
    </row>
    <row r="244" spans="3:3" s="19" customFormat="1" x14ac:dyDescent="0.2">
      <c r="C244" s="10"/>
    </row>
    <row r="245" spans="3:3" s="19" customFormat="1" x14ac:dyDescent="0.2">
      <c r="C245" s="10"/>
    </row>
    <row r="246" spans="3:3" s="19" customFormat="1" x14ac:dyDescent="0.2">
      <c r="C246" s="10"/>
    </row>
    <row r="247" spans="3:3" s="19" customFormat="1" x14ac:dyDescent="0.2">
      <c r="C247" s="10"/>
    </row>
    <row r="248" spans="3:3" s="19" customFormat="1" x14ac:dyDescent="0.2">
      <c r="C248" s="10"/>
    </row>
    <row r="249" spans="3:3" s="19" customFormat="1" x14ac:dyDescent="0.2">
      <c r="C249" s="10"/>
    </row>
    <row r="250" spans="3:3" s="19" customFormat="1" x14ac:dyDescent="0.2">
      <c r="C250" s="10"/>
    </row>
    <row r="251" spans="3:3" s="19" customFormat="1" x14ac:dyDescent="0.2">
      <c r="C251" s="10"/>
    </row>
    <row r="252" spans="3:3" s="19" customFormat="1" x14ac:dyDescent="0.2">
      <c r="C252" s="10"/>
    </row>
    <row r="253" spans="3:3" s="19" customFormat="1" x14ac:dyDescent="0.2">
      <c r="C253" s="10"/>
    </row>
    <row r="254" spans="3:3" s="19" customFormat="1" x14ac:dyDescent="0.2">
      <c r="C254" s="10"/>
    </row>
    <row r="255" spans="3:3" s="19" customFormat="1" x14ac:dyDescent="0.2">
      <c r="C255" s="10"/>
    </row>
    <row r="256" spans="3:3" s="19" customFormat="1" x14ac:dyDescent="0.2">
      <c r="C256" s="10"/>
    </row>
    <row r="257" spans="3:3" s="19" customFormat="1" x14ac:dyDescent="0.2">
      <c r="C257" s="10"/>
    </row>
    <row r="258" spans="3:3" s="19" customFormat="1" x14ac:dyDescent="0.2">
      <c r="C258" s="10"/>
    </row>
    <row r="259" spans="3:3" s="19" customFormat="1" x14ac:dyDescent="0.2">
      <c r="C259" s="10"/>
    </row>
    <row r="260" spans="3:3" s="19" customFormat="1" x14ac:dyDescent="0.2">
      <c r="C260" s="10"/>
    </row>
    <row r="261" spans="3:3" s="19" customFormat="1" x14ac:dyDescent="0.2">
      <c r="C261" s="10"/>
    </row>
    <row r="262" spans="3:3" s="19" customFormat="1" x14ac:dyDescent="0.2">
      <c r="C262" s="10"/>
    </row>
    <row r="263" spans="3:3" s="19" customFormat="1" x14ac:dyDescent="0.2">
      <c r="C263" s="10"/>
    </row>
    <row r="264" spans="3:3" s="19" customFormat="1" x14ac:dyDescent="0.2">
      <c r="C264" s="10"/>
    </row>
    <row r="265" spans="3:3" s="19" customFormat="1" x14ac:dyDescent="0.2">
      <c r="C265" s="10"/>
    </row>
    <row r="266" spans="3:3" s="19" customFormat="1" x14ac:dyDescent="0.2">
      <c r="C266" s="10"/>
    </row>
    <row r="267" spans="3:3" s="19" customFormat="1" x14ac:dyDescent="0.2">
      <c r="C267" s="10"/>
    </row>
    <row r="268" spans="3:3" s="19" customFormat="1" x14ac:dyDescent="0.2">
      <c r="C268" s="10"/>
    </row>
    <row r="269" spans="3:3" s="19" customFormat="1" x14ac:dyDescent="0.2">
      <c r="C269" s="10"/>
    </row>
    <row r="270" spans="3:3" s="19" customFormat="1" x14ac:dyDescent="0.2">
      <c r="C270" s="10"/>
    </row>
    <row r="271" spans="3:3" s="19" customFormat="1" x14ac:dyDescent="0.2">
      <c r="C271" s="10"/>
    </row>
    <row r="272" spans="3:3" s="19" customFormat="1" x14ac:dyDescent="0.2">
      <c r="C272" s="10"/>
    </row>
    <row r="273" spans="3:3" s="19" customFormat="1" x14ac:dyDescent="0.2">
      <c r="C273" s="10"/>
    </row>
    <row r="274" spans="3:3" s="19" customFormat="1" x14ac:dyDescent="0.2">
      <c r="C274" s="10"/>
    </row>
    <row r="275" spans="3:3" s="19" customFormat="1" x14ac:dyDescent="0.2">
      <c r="C275" s="10"/>
    </row>
    <row r="276" spans="3:3" s="19" customFormat="1" x14ac:dyDescent="0.2">
      <c r="C276" s="10"/>
    </row>
    <row r="277" spans="3:3" s="19" customFormat="1" x14ac:dyDescent="0.2">
      <c r="C277" s="10"/>
    </row>
    <row r="278" spans="3:3" s="19" customFormat="1" x14ac:dyDescent="0.2">
      <c r="C278" s="10"/>
    </row>
    <row r="279" spans="3:3" s="19" customFormat="1" x14ac:dyDescent="0.2">
      <c r="C279" s="10"/>
    </row>
    <row r="280" spans="3:3" s="19" customFormat="1" x14ac:dyDescent="0.2">
      <c r="C280" s="10"/>
    </row>
    <row r="281" spans="3:3" s="19" customFormat="1" x14ac:dyDescent="0.2">
      <c r="C281" s="10"/>
    </row>
    <row r="282" spans="3:3" s="19" customFormat="1" x14ac:dyDescent="0.2">
      <c r="C282" s="10"/>
    </row>
    <row r="283" spans="3:3" s="19" customFormat="1" x14ac:dyDescent="0.2">
      <c r="C283" s="10"/>
    </row>
    <row r="284" spans="3:3" s="19" customFormat="1" x14ac:dyDescent="0.2">
      <c r="C284" s="10"/>
    </row>
    <row r="285" spans="3:3" s="19" customFormat="1" x14ac:dyDescent="0.2">
      <c r="C285" s="10"/>
    </row>
    <row r="286" spans="3:3" s="19" customFormat="1" x14ac:dyDescent="0.2">
      <c r="C286" s="10"/>
    </row>
    <row r="287" spans="3:3" s="19" customFormat="1" x14ac:dyDescent="0.2">
      <c r="C287" s="10"/>
    </row>
    <row r="288" spans="3:3" s="19" customFormat="1" x14ac:dyDescent="0.2">
      <c r="C288" s="10"/>
    </row>
    <row r="289" spans="3:3" s="19" customFormat="1" x14ac:dyDescent="0.2">
      <c r="C289" s="10"/>
    </row>
    <row r="290" spans="3:3" s="19" customFormat="1" x14ac:dyDescent="0.2">
      <c r="C290" s="10"/>
    </row>
    <row r="291" spans="3:3" s="19" customFormat="1" x14ac:dyDescent="0.2">
      <c r="C291" s="10"/>
    </row>
    <row r="292" spans="3:3" s="19" customFormat="1" x14ac:dyDescent="0.2">
      <c r="C292" s="10"/>
    </row>
    <row r="293" spans="3:3" s="19" customFormat="1" x14ac:dyDescent="0.2">
      <c r="C293" s="10"/>
    </row>
    <row r="294" spans="3:3" s="19" customFormat="1" x14ac:dyDescent="0.2">
      <c r="C294" s="10"/>
    </row>
    <row r="295" spans="3:3" s="19" customFormat="1" x14ac:dyDescent="0.2">
      <c r="C295" s="10"/>
    </row>
    <row r="296" spans="3:3" s="19" customFormat="1" x14ac:dyDescent="0.2">
      <c r="C296" s="10"/>
    </row>
    <row r="297" spans="3:3" s="19" customFormat="1" x14ac:dyDescent="0.2">
      <c r="C297" s="10"/>
    </row>
    <row r="298" spans="3:3" s="19" customFormat="1" x14ac:dyDescent="0.2">
      <c r="C298" s="10"/>
    </row>
    <row r="299" spans="3:3" s="19" customFormat="1" x14ac:dyDescent="0.2">
      <c r="C299" s="10"/>
    </row>
    <row r="300" spans="3:3" s="19" customFormat="1" x14ac:dyDescent="0.2">
      <c r="C300" s="10"/>
    </row>
    <row r="301" spans="3:3" s="19" customFormat="1" x14ac:dyDescent="0.2">
      <c r="C301" s="10"/>
    </row>
    <row r="302" spans="3:3" s="19" customFormat="1" x14ac:dyDescent="0.2">
      <c r="C302" s="10"/>
    </row>
    <row r="303" spans="3:3" s="19" customFormat="1" x14ac:dyDescent="0.2">
      <c r="C303" s="10"/>
    </row>
    <row r="304" spans="3:3" s="19" customFormat="1" x14ac:dyDescent="0.2">
      <c r="C304" s="10"/>
    </row>
    <row r="305" spans="3:3" s="19" customFormat="1" x14ac:dyDescent="0.2">
      <c r="C305" s="10"/>
    </row>
    <row r="306" spans="3:3" s="19" customFormat="1" x14ac:dyDescent="0.2">
      <c r="C306" s="10"/>
    </row>
    <row r="307" spans="3:3" s="19" customFormat="1" x14ac:dyDescent="0.2">
      <c r="C307" s="10"/>
    </row>
    <row r="308" spans="3:3" s="19" customFormat="1" x14ac:dyDescent="0.2">
      <c r="C308" s="10"/>
    </row>
    <row r="309" spans="3:3" s="19" customFormat="1" x14ac:dyDescent="0.2">
      <c r="C309" s="10"/>
    </row>
    <row r="310" spans="3:3" s="19" customFormat="1" x14ac:dyDescent="0.2">
      <c r="C310" s="10"/>
    </row>
  </sheetData>
  <autoFilter ref="A7:IV164"/>
  <mergeCells count="575">
    <mergeCell ref="AC56:AC58"/>
    <mergeCell ref="AC35:AC36"/>
    <mergeCell ref="AC91:AC93"/>
    <mergeCell ref="P94:P96"/>
    <mergeCell ref="AC94:AC96"/>
    <mergeCell ref="R97:R99"/>
    <mergeCell ref="P97:P99"/>
    <mergeCell ref="T91:T93"/>
    <mergeCell ref="U91:U93"/>
    <mergeCell ref="V91:V93"/>
    <mergeCell ref="W91:W93"/>
    <mergeCell ref="X91:X93"/>
    <mergeCell ref="Z91:Z93"/>
    <mergeCell ref="AA91:AA93"/>
    <mergeCell ref="AB91:AB93"/>
    <mergeCell ref="X94:X96"/>
    <mergeCell ref="Y94:Y96"/>
    <mergeCell ref="Z94:Z96"/>
    <mergeCell ref="AA94:AA96"/>
    <mergeCell ref="AB94:AB96"/>
    <mergeCell ref="T97:T99"/>
    <mergeCell ref="AC97:AC99"/>
    <mergeCell ref="Q88:Q90"/>
    <mergeCell ref="R88:R90"/>
    <mergeCell ref="S94:S96"/>
    <mergeCell ref="T94:T96"/>
    <mergeCell ref="U94:U96"/>
    <mergeCell ref="V94:V96"/>
    <mergeCell ref="W94:W96"/>
    <mergeCell ref="AB97:AB99"/>
    <mergeCell ref="R100:R102"/>
    <mergeCell ref="S100:S102"/>
    <mergeCell ref="T100:T102"/>
    <mergeCell ref="U100:U102"/>
    <mergeCell ref="V100:V102"/>
    <mergeCell ref="W100:W102"/>
    <mergeCell ref="X100:X102"/>
    <mergeCell ref="Y100:Y102"/>
    <mergeCell ref="Z100:Z102"/>
    <mergeCell ref="V106:V108"/>
    <mergeCell ref="U97:U99"/>
    <mergeCell ref="V97:V99"/>
    <mergeCell ref="W97:W99"/>
    <mergeCell ref="AA100:AA102"/>
    <mergeCell ref="AB100:AB102"/>
    <mergeCell ref="AC100:AC102"/>
    <mergeCell ref="AA97:AA99"/>
    <mergeCell ref="X97:X99"/>
    <mergeCell ref="Y97:Y99"/>
    <mergeCell ref="Z97:Z99"/>
    <mergeCell ref="Y106:Y108"/>
    <mergeCell ref="Z106:Z108"/>
    <mergeCell ref="AA106:AA108"/>
    <mergeCell ref="AB106:AB108"/>
    <mergeCell ref="AC106:AC108"/>
    <mergeCell ref="A91:A93"/>
    <mergeCell ref="A94:A96"/>
    <mergeCell ref="A97:A99"/>
    <mergeCell ref="Z103:Z105"/>
    <mergeCell ref="AA103:AA105"/>
    <mergeCell ref="AB103:AB105"/>
    <mergeCell ref="A100:A102"/>
    <mergeCell ref="B100:B102"/>
    <mergeCell ref="P91:P93"/>
    <mergeCell ref="Q91:Q93"/>
    <mergeCell ref="R91:R93"/>
    <mergeCell ref="S91:S93"/>
    <mergeCell ref="S97:S99"/>
    <mergeCell ref="Y91:Y93"/>
    <mergeCell ref="U103:U105"/>
    <mergeCell ref="Y103:Y105"/>
    <mergeCell ref="B91:B93"/>
    <mergeCell ref="B94:B96"/>
    <mergeCell ref="B97:B99"/>
    <mergeCell ref="P100:P102"/>
    <mergeCell ref="Q94:Q96"/>
    <mergeCell ref="Q97:Q99"/>
    <mergeCell ref="Q100:Q102"/>
    <mergeCell ref="R94:R96"/>
    <mergeCell ref="A106:A108"/>
    <mergeCell ref="B106:B108"/>
    <mergeCell ref="P106:P108"/>
    <mergeCell ref="Q106:Q108"/>
    <mergeCell ref="R106:R108"/>
    <mergeCell ref="AC154:AC156"/>
    <mergeCell ref="Q154:Q156"/>
    <mergeCell ref="R154:R156"/>
    <mergeCell ref="S154:S156"/>
    <mergeCell ref="T154:T156"/>
    <mergeCell ref="U154:U156"/>
    <mergeCell ref="V154:V156"/>
    <mergeCell ref="W154:W156"/>
    <mergeCell ref="Y154:Y156"/>
    <mergeCell ref="Z154:Z156"/>
    <mergeCell ref="V152:V153"/>
    <mergeCell ref="W152:W153"/>
    <mergeCell ref="AB152:AB153"/>
    <mergeCell ref="P148:P149"/>
    <mergeCell ref="AA154:AA156"/>
    <mergeCell ref="AB154:AB156"/>
    <mergeCell ref="X154:X156"/>
    <mergeCell ref="Y152:Y153"/>
    <mergeCell ref="Z152:Z153"/>
    <mergeCell ref="AA152:AA153"/>
    <mergeCell ref="W148:W149"/>
    <mergeCell ref="X148:X149"/>
    <mergeCell ref="Y148:Y149"/>
    <mergeCell ref="Z148:Z149"/>
    <mergeCell ref="P88:P90"/>
    <mergeCell ref="S88:S90"/>
    <mergeCell ref="T88:T90"/>
    <mergeCell ref="U88:U90"/>
    <mergeCell ref="W106:W108"/>
    <mergeCell ref="Z150:Z151"/>
    <mergeCell ref="Z136:Z137"/>
    <mergeCell ref="AA136:AA137"/>
    <mergeCell ref="X150:X151"/>
    <mergeCell ref="Y150:Y151"/>
    <mergeCell ref="V109:V110"/>
    <mergeCell ref="W109:W110"/>
    <mergeCell ref="W103:W105"/>
    <mergeCell ref="V103:V105"/>
    <mergeCell ref="X103:X105"/>
    <mergeCell ref="S115:S116"/>
    <mergeCell ref="R103:R105"/>
    <mergeCell ref="S103:S105"/>
    <mergeCell ref="T103:T105"/>
    <mergeCell ref="A150:A151"/>
    <mergeCell ref="B150:B151"/>
    <mergeCell ref="Q150:Q151"/>
    <mergeCell ref="R150:R151"/>
    <mergeCell ref="S150:S151"/>
    <mergeCell ref="T150:T151"/>
    <mergeCell ref="R138:R139"/>
    <mergeCell ref="B135:X135"/>
    <mergeCell ref="B109:B110"/>
    <mergeCell ref="A126:A128"/>
    <mergeCell ref="A123:A125"/>
    <mergeCell ref="B123:B125"/>
    <mergeCell ref="A117:A118"/>
    <mergeCell ref="B117:B118"/>
    <mergeCell ref="R120:R122"/>
    <mergeCell ref="B120:B122"/>
    <mergeCell ref="P120:P122"/>
    <mergeCell ref="B126:B128"/>
    <mergeCell ref="V148:V149"/>
    <mergeCell ref="X143:X144"/>
    <mergeCell ref="T145:T146"/>
    <mergeCell ref="W145:W146"/>
    <mergeCell ref="X145:X146"/>
    <mergeCell ref="U143:U144"/>
    <mergeCell ref="P35:P36"/>
    <mergeCell ref="B5:B7"/>
    <mergeCell ref="C5:C7"/>
    <mergeCell ref="AC27:AC28"/>
    <mergeCell ref="Q5:Q7"/>
    <mergeCell ref="S27:S28"/>
    <mergeCell ref="T27:T28"/>
    <mergeCell ref="U27:U28"/>
    <mergeCell ref="V27:V28"/>
    <mergeCell ref="X27:X28"/>
    <mergeCell ref="P25:P26"/>
    <mergeCell ref="B20:X20"/>
    <mergeCell ref="Q35:Q36"/>
    <mergeCell ref="R35:R36"/>
    <mergeCell ref="S35:S36"/>
    <mergeCell ref="T35:T36"/>
    <mergeCell ref="U35:U36"/>
    <mergeCell ref="V35:V36"/>
    <mergeCell ref="W35:W36"/>
    <mergeCell ref="X35:X36"/>
    <mergeCell ref="Y35:Y36"/>
    <mergeCell ref="Z35:Z36"/>
    <mergeCell ref="AA35:AA36"/>
    <mergeCell ref="AB35:AB36"/>
    <mergeCell ref="A5:A7"/>
    <mergeCell ref="P40:P43"/>
    <mergeCell ref="B33:B34"/>
    <mergeCell ref="B31:B32"/>
    <mergeCell ref="P27:P28"/>
    <mergeCell ref="P29:P30"/>
    <mergeCell ref="A31:A32"/>
    <mergeCell ref="A33:A34"/>
    <mergeCell ref="P31:P32"/>
    <mergeCell ref="P33:P34"/>
    <mergeCell ref="B39:X39"/>
    <mergeCell ref="W27:W28"/>
    <mergeCell ref="D40:D41"/>
    <mergeCell ref="E40:E41"/>
    <mergeCell ref="F40:F41"/>
    <mergeCell ref="G40:G41"/>
    <mergeCell ref="L40:L41"/>
    <mergeCell ref="A29:A30"/>
    <mergeCell ref="B29:B30"/>
    <mergeCell ref="Q27:Q28"/>
    <mergeCell ref="R27:R28"/>
    <mergeCell ref="A35:A36"/>
    <mergeCell ref="B35:B36"/>
    <mergeCell ref="C40:C41"/>
    <mergeCell ref="AC152:AC153"/>
    <mergeCell ref="Z145:Z146"/>
    <mergeCell ref="R1:X1"/>
    <mergeCell ref="R3:T3"/>
    <mergeCell ref="B4:X4"/>
    <mergeCell ref="A37:A38"/>
    <mergeCell ref="B37:B38"/>
    <mergeCell ref="A25:A26"/>
    <mergeCell ref="B25:B26"/>
    <mergeCell ref="A27:A28"/>
    <mergeCell ref="B27:B28"/>
    <mergeCell ref="B24:X24"/>
    <mergeCell ref="A9:AC9"/>
    <mergeCell ref="D5:D7"/>
    <mergeCell ref="E5:O6"/>
    <mergeCell ref="R5:AB6"/>
    <mergeCell ref="P5:P7"/>
    <mergeCell ref="AC5:AC7"/>
    <mergeCell ref="V3:AC3"/>
    <mergeCell ref="A21:A23"/>
    <mergeCell ref="B21:O23"/>
    <mergeCell ref="A10:A18"/>
    <mergeCell ref="B10:O18"/>
    <mergeCell ref="B19:X19"/>
    <mergeCell ref="AC115:AC116"/>
    <mergeCell ref="U115:U116"/>
    <mergeCell ref="V115:V116"/>
    <mergeCell ref="B131:O134"/>
    <mergeCell ref="AC136:AC137"/>
    <mergeCell ref="U120:U122"/>
    <mergeCell ref="V120:V122"/>
    <mergeCell ref="X115:X116"/>
    <mergeCell ref="A130:AC130"/>
    <mergeCell ref="A129:AC129"/>
    <mergeCell ref="T120:T122"/>
    <mergeCell ref="X120:X122"/>
    <mergeCell ref="AC120:AC122"/>
    <mergeCell ref="Q136:Q137"/>
    <mergeCell ref="R136:R137"/>
    <mergeCell ref="S136:S137"/>
    <mergeCell ref="A120:A122"/>
    <mergeCell ref="A136:A137"/>
    <mergeCell ref="P115:P116"/>
    <mergeCell ref="Q115:Q116"/>
    <mergeCell ref="R115:R116"/>
    <mergeCell ref="W115:W116"/>
    <mergeCell ref="S120:S122"/>
    <mergeCell ref="T115:T116"/>
    <mergeCell ref="AB136:AB137"/>
    <mergeCell ref="A163:A164"/>
    <mergeCell ref="B163:B164"/>
    <mergeCell ref="A154:A156"/>
    <mergeCell ref="A157:A159"/>
    <mergeCell ref="B157:B159"/>
    <mergeCell ref="A160:A162"/>
    <mergeCell ref="B160:B162"/>
    <mergeCell ref="B154:B156"/>
    <mergeCell ref="P154:P156"/>
    <mergeCell ref="A152:A153"/>
    <mergeCell ref="X152:X153"/>
    <mergeCell ref="P150:P151"/>
    <mergeCell ref="U140:U141"/>
    <mergeCell ref="V140:V141"/>
    <mergeCell ref="T140:T141"/>
    <mergeCell ref="U150:U151"/>
    <mergeCell ref="V150:V151"/>
    <mergeCell ref="W150:W151"/>
    <mergeCell ref="AA150:AA151"/>
    <mergeCell ref="AB150:AB151"/>
    <mergeCell ref="Z140:Z141"/>
    <mergeCell ref="Y136:Y137"/>
    <mergeCell ref="A148:A149"/>
    <mergeCell ref="U73:U74"/>
    <mergeCell ref="V73:V74"/>
    <mergeCell ref="W73:W74"/>
    <mergeCell ref="AC59:AC61"/>
    <mergeCell ref="P50:P52"/>
    <mergeCell ref="P53:P55"/>
    <mergeCell ref="A145:A146"/>
    <mergeCell ref="B145:B146"/>
    <mergeCell ref="P145:P146"/>
    <mergeCell ref="T143:T144"/>
    <mergeCell ref="R143:R144"/>
    <mergeCell ref="S143:S144"/>
    <mergeCell ref="V145:V146"/>
    <mergeCell ref="V143:V144"/>
    <mergeCell ref="R145:R146"/>
    <mergeCell ref="Q145:Q146"/>
    <mergeCell ref="S145:S146"/>
    <mergeCell ref="Q143:Q144"/>
    <mergeCell ref="U145:U146"/>
    <mergeCell ref="A143:A144"/>
    <mergeCell ref="B143:B144"/>
    <mergeCell ref="P143:P144"/>
    <mergeCell ref="A88:A90"/>
    <mergeCell ref="B88:B90"/>
    <mergeCell ref="X77:X78"/>
    <mergeCell ref="Y77:Y78"/>
    <mergeCell ref="Z77:Z78"/>
    <mergeCell ref="AA77:AA78"/>
    <mergeCell ref="P71:P72"/>
    <mergeCell ref="U75:U76"/>
    <mergeCell ref="V75:V76"/>
    <mergeCell ref="P59:P61"/>
    <mergeCell ref="Q59:Q61"/>
    <mergeCell ref="R59:R61"/>
    <mergeCell ref="S59:S61"/>
    <mergeCell ref="T59:T61"/>
    <mergeCell ref="X59:X61"/>
    <mergeCell ref="U59:U61"/>
    <mergeCell ref="W59:W61"/>
    <mergeCell ref="V59:V61"/>
    <mergeCell ref="U66:U67"/>
    <mergeCell ref="V66:V67"/>
    <mergeCell ref="W66:W67"/>
    <mergeCell ref="P73:P74"/>
    <mergeCell ref="Q73:Q74"/>
    <mergeCell ref="R73:R74"/>
    <mergeCell ref="S73:S74"/>
    <mergeCell ref="T73:T74"/>
    <mergeCell ref="AC75:AC76"/>
    <mergeCell ref="R77:R78"/>
    <mergeCell ref="S77:S78"/>
    <mergeCell ref="T77:T78"/>
    <mergeCell ref="B79:B80"/>
    <mergeCell ref="Q71:Q72"/>
    <mergeCell ref="V71:V72"/>
    <mergeCell ref="A79:A80"/>
    <mergeCell ref="AA66:AA67"/>
    <mergeCell ref="AB66:AB67"/>
    <mergeCell ref="Q66:Q67"/>
    <mergeCell ref="A73:A74"/>
    <mergeCell ref="B73:B74"/>
    <mergeCell ref="X73:X74"/>
    <mergeCell ref="Y73:Y74"/>
    <mergeCell ref="Z73:Z74"/>
    <mergeCell ref="AB71:AB72"/>
    <mergeCell ref="A77:A78"/>
    <mergeCell ref="B77:B78"/>
    <mergeCell ref="P77:P78"/>
    <mergeCell ref="Q77:Q78"/>
    <mergeCell ref="U77:U78"/>
    <mergeCell ref="V77:V78"/>
    <mergeCell ref="W77:W78"/>
    <mergeCell ref="AC150:AC151"/>
    <mergeCell ref="U148:U149"/>
    <mergeCell ref="P140:P141"/>
    <mergeCell ref="W140:W141"/>
    <mergeCell ref="AC88:AC90"/>
    <mergeCell ref="S71:S72"/>
    <mergeCell ref="T71:T72"/>
    <mergeCell ref="U71:U72"/>
    <mergeCell ref="R66:R67"/>
    <mergeCell ref="S66:S67"/>
    <mergeCell ref="T66:T67"/>
    <mergeCell ref="W71:W72"/>
    <mergeCell ref="X71:X72"/>
    <mergeCell ref="R71:R72"/>
    <mergeCell ref="AC66:AC67"/>
    <mergeCell ref="Y71:Y72"/>
    <mergeCell ref="Z71:Z72"/>
    <mergeCell ref="AA71:AA72"/>
    <mergeCell ref="AA73:AA74"/>
    <mergeCell ref="AB73:AB74"/>
    <mergeCell ref="AC73:AC74"/>
    <mergeCell ref="W88:W90"/>
    <mergeCell ref="X88:X90"/>
    <mergeCell ref="V88:V90"/>
    <mergeCell ref="AC140:AC141"/>
    <mergeCell ref="W143:W144"/>
    <mergeCell ref="B142:X142"/>
    <mergeCell ref="AB140:AB141"/>
    <mergeCell ref="AA140:AA141"/>
    <mergeCell ref="AC145:AC146"/>
    <mergeCell ref="AB145:AB146"/>
    <mergeCell ref="S148:S149"/>
    <mergeCell ref="AA145:AA146"/>
    <mergeCell ref="Y145:Y146"/>
    <mergeCell ref="AC143:AC144"/>
    <mergeCell ref="B140:B141"/>
    <mergeCell ref="R140:R141"/>
    <mergeCell ref="S140:S141"/>
    <mergeCell ref="B148:B149"/>
    <mergeCell ref="Q148:Q149"/>
    <mergeCell ref="R148:R149"/>
    <mergeCell ref="B147:X147"/>
    <mergeCell ref="T148:T149"/>
    <mergeCell ref="AC148:AC149"/>
    <mergeCell ref="AA148:AA149"/>
    <mergeCell ref="AB148:AB149"/>
    <mergeCell ref="X140:X141"/>
    <mergeCell ref="Q140:Q141"/>
    <mergeCell ref="B152:B153"/>
    <mergeCell ref="P152:P153"/>
    <mergeCell ref="Q152:Q153"/>
    <mergeCell ref="R152:R153"/>
    <mergeCell ref="S152:S153"/>
    <mergeCell ref="Q109:Q110"/>
    <mergeCell ref="B111:B113"/>
    <mergeCell ref="T136:T137"/>
    <mergeCell ref="U136:U137"/>
    <mergeCell ref="T152:T153"/>
    <mergeCell ref="U152:U153"/>
    <mergeCell ref="R109:R110"/>
    <mergeCell ref="P109:P110"/>
    <mergeCell ref="B119:X119"/>
    <mergeCell ref="V136:V137"/>
    <mergeCell ref="W136:W137"/>
    <mergeCell ref="X136:X137"/>
    <mergeCell ref="T109:T110"/>
    <mergeCell ref="U109:U110"/>
    <mergeCell ref="B114:X114"/>
    <mergeCell ref="S109:S110"/>
    <mergeCell ref="Q120:Q122"/>
    <mergeCell ref="X109:X110"/>
    <mergeCell ref="B115:B116"/>
    <mergeCell ref="B136:B137"/>
    <mergeCell ref="X106:X108"/>
    <mergeCell ref="S106:S108"/>
    <mergeCell ref="T106:T108"/>
    <mergeCell ref="U106:U108"/>
    <mergeCell ref="AC109:AC110"/>
    <mergeCell ref="Y140:Y141"/>
    <mergeCell ref="A59:A61"/>
    <mergeCell ref="B59:B61"/>
    <mergeCell ref="X138:X139"/>
    <mergeCell ref="A140:A141"/>
    <mergeCell ref="B66:B67"/>
    <mergeCell ref="A68:A70"/>
    <mergeCell ref="A82:A86"/>
    <mergeCell ref="B82:O86"/>
    <mergeCell ref="B81:AC81"/>
    <mergeCell ref="AC71:AC72"/>
    <mergeCell ref="Y66:Y67"/>
    <mergeCell ref="Z66:Z67"/>
    <mergeCell ref="AC103:AC105"/>
    <mergeCell ref="A103:A105"/>
    <mergeCell ref="B103:B105"/>
    <mergeCell ref="P103:P105"/>
    <mergeCell ref="Q103:Q105"/>
    <mergeCell ref="A40:A43"/>
    <mergeCell ref="B40:B43"/>
    <mergeCell ref="B87:AC87"/>
    <mergeCell ref="A115:A116"/>
    <mergeCell ref="W120:W122"/>
    <mergeCell ref="AC138:AC139"/>
    <mergeCell ref="B138:B139"/>
    <mergeCell ref="A138:A139"/>
    <mergeCell ref="P136:P139"/>
    <mergeCell ref="Q138:Q139"/>
    <mergeCell ref="P68:P70"/>
    <mergeCell ref="A131:A134"/>
    <mergeCell ref="S138:S139"/>
    <mergeCell ref="T138:T139"/>
    <mergeCell ref="U138:U139"/>
    <mergeCell ref="V138:V139"/>
    <mergeCell ref="W138:W139"/>
    <mergeCell ref="A62:A64"/>
    <mergeCell ref="A111:A113"/>
    <mergeCell ref="A109:A110"/>
    <mergeCell ref="A66:A67"/>
    <mergeCell ref="B68:B70"/>
    <mergeCell ref="A71:A72"/>
    <mergeCell ref="B71:B72"/>
    <mergeCell ref="A44:A46"/>
    <mergeCell ref="B62:B64"/>
    <mergeCell ref="B65:X65"/>
    <mergeCell ref="A50:A52"/>
    <mergeCell ref="B50:B52"/>
    <mergeCell ref="A53:A55"/>
    <mergeCell ref="B53:B55"/>
    <mergeCell ref="B56:B58"/>
    <mergeCell ref="P66:P67"/>
    <mergeCell ref="X66:X67"/>
    <mergeCell ref="A56:A58"/>
    <mergeCell ref="A47:A49"/>
    <mergeCell ref="B47:B49"/>
    <mergeCell ref="P56:P58"/>
    <mergeCell ref="Q54:Q55"/>
    <mergeCell ref="R54:R55"/>
    <mergeCell ref="S54:S55"/>
    <mergeCell ref="T54:T55"/>
    <mergeCell ref="X44:X46"/>
    <mergeCell ref="P44:P46"/>
    <mergeCell ref="B44:B46"/>
    <mergeCell ref="X47:X49"/>
    <mergeCell ref="Q56:Q58"/>
    <mergeCell ref="R56:R58"/>
    <mergeCell ref="M40:M41"/>
    <mergeCell ref="N40:N41"/>
    <mergeCell ref="O40:O41"/>
    <mergeCell ref="P47:P49"/>
    <mergeCell ref="R47:R49"/>
    <mergeCell ref="S47:S49"/>
    <mergeCell ref="T47:T49"/>
    <mergeCell ref="U47:U49"/>
    <mergeCell ref="V47:V49"/>
    <mergeCell ref="Q47:Q49"/>
    <mergeCell ref="Q44:Q46"/>
    <mergeCell ref="R44:R46"/>
    <mergeCell ref="S44:S46"/>
    <mergeCell ref="T44:T46"/>
    <mergeCell ref="U44:U46"/>
    <mergeCell ref="V44:V46"/>
    <mergeCell ref="Q51:Q52"/>
    <mergeCell ref="R51:R52"/>
    <mergeCell ref="S51:S52"/>
    <mergeCell ref="T51:T52"/>
    <mergeCell ref="U51:U52"/>
    <mergeCell ref="V51:V52"/>
    <mergeCell ref="W51:W52"/>
    <mergeCell ref="X51:X52"/>
    <mergeCell ref="Y51:Y52"/>
    <mergeCell ref="W75:W76"/>
    <mergeCell ref="X75:X76"/>
    <mergeCell ref="Y75:Y76"/>
    <mergeCell ref="Z75:Z76"/>
    <mergeCell ref="AA75:AA76"/>
    <mergeCell ref="AB75:AB76"/>
    <mergeCell ref="Z54:Z55"/>
    <mergeCell ref="AA54:AA55"/>
    <mergeCell ref="AB54:AB55"/>
    <mergeCell ref="Z56:Z58"/>
    <mergeCell ref="AA56:AA58"/>
    <mergeCell ref="AB56:AB58"/>
    <mergeCell ref="AC44:AC46"/>
    <mergeCell ref="Z51:Z52"/>
    <mergeCell ref="AA51:AA52"/>
    <mergeCell ref="AB51:AB52"/>
    <mergeCell ref="AC51:AC52"/>
    <mergeCell ref="AC47:AC49"/>
    <mergeCell ref="Z47:Z49"/>
    <mergeCell ref="AA47:AA49"/>
    <mergeCell ref="AB47:AB49"/>
    <mergeCell ref="T56:T58"/>
    <mergeCell ref="U56:U58"/>
    <mergeCell ref="V56:V58"/>
    <mergeCell ref="W56:W58"/>
    <mergeCell ref="X56:X58"/>
    <mergeCell ref="Y56:Y58"/>
    <mergeCell ref="Z44:Z46"/>
    <mergeCell ref="AA44:AA46"/>
    <mergeCell ref="AB44:AB46"/>
    <mergeCell ref="Y44:Y46"/>
    <mergeCell ref="U54:U55"/>
    <mergeCell ref="V54:V55"/>
    <mergeCell ref="W54:W55"/>
    <mergeCell ref="X54:X55"/>
    <mergeCell ref="Y54:Y55"/>
    <mergeCell ref="Y47:Y49"/>
    <mergeCell ref="W47:W49"/>
    <mergeCell ref="W44:W46"/>
    <mergeCell ref="AB77:AB78"/>
    <mergeCell ref="AC77:AC78"/>
    <mergeCell ref="A75:A76"/>
    <mergeCell ref="AC54:AC55"/>
    <mergeCell ref="B75:B76"/>
    <mergeCell ref="P75:P76"/>
    <mergeCell ref="Q75:Q76"/>
    <mergeCell ref="R75:R76"/>
    <mergeCell ref="S75:S76"/>
    <mergeCell ref="T75:T76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N69:N70"/>
    <mergeCell ref="O69:O70"/>
    <mergeCell ref="S56:S58"/>
  </mergeCells>
  <phoneticPr fontId="18" type="noConversion"/>
  <printOptions horizontalCentered="1"/>
  <pageMargins left="0.19685039370078741" right="0.19685039370078741" top="0.31496062992125984" bottom="0.19685039370078741" header="0.11811023622047245" footer="0.11811023622047245"/>
  <pageSetup paperSize="8" scale="50" firstPageNumber="0" fitToHeight="4" orientation="landscape" r:id="rId1"/>
  <headerFooter alignWithMargins="0"/>
  <rowBreaks count="5" manualBreakCount="5">
    <brk id="39" max="28" man="1"/>
    <brk id="76" max="28" man="1"/>
    <brk id="80" max="28" man="1"/>
    <brk id="114" max="28" man="1"/>
    <brk id="156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T31"/>
  <sheetViews>
    <sheetView showZeros="0" view="pageBreakPreview" topLeftCell="A23" zoomScaleSheetLayoutView="100" workbookViewId="0">
      <selection activeCell="G25" sqref="G25"/>
    </sheetView>
  </sheetViews>
  <sheetFormatPr defaultRowHeight="15" x14ac:dyDescent="0.2"/>
  <cols>
    <col min="1" max="1" width="26" style="26" customWidth="1"/>
    <col min="2" max="2" width="18.5703125" style="26" customWidth="1"/>
    <col min="3" max="3" width="24.42578125" style="26" customWidth="1"/>
    <col min="4" max="10" width="9.7109375" style="26" bestFit="1" customWidth="1"/>
    <col min="11" max="11" width="22.85546875" style="26" customWidth="1"/>
    <col min="12" max="16384" width="9.140625" style="26"/>
  </cols>
  <sheetData>
    <row r="1" spans="1:20" ht="15.75" x14ac:dyDescent="0.2">
      <c r="I1" s="20"/>
      <c r="T1" s="20" t="s">
        <v>29</v>
      </c>
    </row>
    <row r="2" spans="1:20" ht="15.75" x14ac:dyDescent="0.25">
      <c r="A2" s="291" t="s">
        <v>32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20" ht="15.75" x14ac:dyDescent="0.2">
      <c r="A3" s="20"/>
    </row>
    <row r="4" spans="1:20" ht="15.75" customHeight="1" x14ac:dyDescent="0.2">
      <c r="A4" s="286" t="s">
        <v>28</v>
      </c>
      <c r="B4" s="286" t="s">
        <v>27</v>
      </c>
      <c r="C4" s="293" t="s">
        <v>30</v>
      </c>
      <c r="D4" s="286" t="s">
        <v>26</v>
      </c>
      <c r="E4" s="286"/>
      <c r="F4" s="286"/>
      <c r="G4" s="286"/>
      <c r="H4" s="286"/>
      <c r="I4" s="286"/>
      <c r="J4" s="286"/>
      <c r="K4" s="286" t="s">
        <v>31</v>
      </c>
    </row>
    <row r="5" spans="1:20" ht="15.75" customHeight="1" x14ac:dyDescent="0.2">
      <c r="A5" s="286"/>
      <c r="B5" s="286"/>
      <c r="C5" s="294"/>
      <c r="D5" s="286"/>
      <c r="E5" s="286"/>
      <c r="F5" s="286"/>
      <c r="G5" s="286"/>
      <c r="H5" s="286"/>
      <c r="I5" s="286"/>
      <c r="J5" s="286"/>
      <c r="K5" s="286"/>
    </row>
    <row r="6" spans="1:20" ht="52.5" customHeight="1" x14ac:dyDescent="0.2">
      <c r="A6" s="286"/>
      <c r="B6" s="286"/>
      <c r="C6" s="295"/>
      <c r="D6" s="21" t="s">
        <v>42</v>
      </c>
      <c r="E6" s="22" t="s">
        <v>25</v>
      </c>
      <c r="F6" s="22" t="s">
        <v>44</v>
      </c>
      <c r="G6" s="22" t="s">
        <v>45</v>
      </c>
      <c r="H6" s="22" t="s">
        <v>46</v>
      </c>
      <c r="I6" s="22" t="s">
        <v>47</v>
      </c>
      <c r="J6" s="22" t="s">
        <v>48</v>
      </c>
      <c r="K6" s="286"/>
    </row>
    <row r="7" spans="1:20" ht="15.75" hidden="1" x14ac:dyDescent="0.2">
      <c r="A7" s="290" t="s">
        <v>24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</row>
    <row r="8" spans="1:20" ht="15.75" hidden="1" x14ac:dyDescent="0.2">
      <c r="A8" s="286" t="str">
        <f>'[1]приложение 1'!A9:X9</f>
        <v>Комплексная цель муниципальной программы: Развитие транспортной системы города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</row>
    <row r="9" spans="1:20" ht="78.75" hidden="1" x14ac:dyDescent="0.2">
      <c r="A9" s="21" t="str">
        <f>'Приложение 1'!Q10</f>
        <v>Протяженность введенных в эксплуатацию автомобильных дорог и улиц, км</v>
      </c>
      <c r="B9" s="22" t="str">
        <f>'Приложение 1'!P10</f>
        <v>ДАиГ</v>
      </c>
      <c r="C9" s="22"/>
      <c r="D9" s="25" t="str">
        <f>'Приложение 1'!R10</f>
        <v xml:space="preserve"> - </v>
      </c>
      <c r="E9" s="25" t="str">
        <f>'Приложение 1'!S10</f>
        <v xml:space="preserve"> - </v>
      </c>
      <c r="F9" s="25">
        <f>'Приложение 1'!T10</f>
        <v>0.5</v>
      </c>
      <c r="G9" s="25" t="str">
        <f>'Приложение 1'!U10</f>
        <v xml:space="preserve"> - </v>
      </c>
      <c r="H9" s="25" t="str">
        <f>'Приложение 1'!V10</f>
        <v xml:space="preserve"> - </v>
      </c>
      <c r="I9" s="25" t="str">
        <f>'Приложение 1'!W10</f>
        <v xml:space="preserve"> - </v>
      </c>
      <c r="J9" s="25" t="str">
        <f>'Приложение 1'!X10</f>
        <v xml:space="preserve"> - </v>
      </c>
      <c r="K9" s="25" t="e">
        <f t="shared" ref="K9:K16" si="0">D9+E9+F9+G9+H9+I9+J9</f>
        <v>#VALUE!</v>
      </c>
    </row>
    <row r="10" spans="1:20" ht="15.75" hidden="1" x14ac:dyDescent="0.2">
      <c r="A10" s="21" t="e">
        <f>'Приложение 1'!#REF!</f>
        <v>#REF!</v>
      </c>
      <c r="B10" s="22" t="e">
        <f>'Приложение 1'!#REF!</f>
        <v>#REF!</v>
      </c>
      <c r="C10" s="22"/>
      <c r="D10" s="25" t="e">
        <f>'Приложение 1'!#REF!</f>
        <v>#REF!</v>
      </c>
      <c r="E10" s="25" t="e">
        <f>'Приложение 1'!#REF!</f>
        <v>#REF!</v>
      </c>
      <c r="F10" s="25" t="e">
        <f>'Приложение 1'!#REF!</f>
        <v>#REF!</v>
      </c>
      <c r="G10" s="25" t="e">
        <f>'Приложение 1'!#REF!</f>
        <v>#REF!</v>
      </c>
      <c r="H10" s="25" t="e">
        <f>'Приложение 1'!#REF!</f>
        <v>#REF!</v>
      </c>
      <c r="I10" s="25" t="e">
        <f>'Приложение 1'!#REF!</f>
        <v>#REF!</v>
      </c>
      <c r="J10" s="25" t="e">
        <f>'Приложение 1'!#REF!</f>
        <v>#REF!</v>
      </c>
      <c r="K10" s="25" t="e">
        <f t="shared" si="0"/>
        <v>#REF!</v>
      </c>
    </row>
    <row r="11" spans="1:20" ht="78.75" hidden="1" x14ac:dyDescent="0.2">
      <c r="A11" s="21" t="str">
        <f>'Приложение 1'!Q11</f>
        <v>Протяженность введенных в эксплуатацию внутриквартальных проездов, м</v>
      </c>
      <c r="B11" s="22" t="str">
        <f>'Приложение 1'!P11</f>
        <v>ДАиГ</v>
      </c>
      <c r="C11" s="22"/>
      <c r="D11" s="25" t="str">
        <f>'Приложение 1'!R11</f>
        <v xml:space="preserve"> - </v>
      </c>
      <c r="E11" s="25">
        <f>'Приложение 1'!S11</f>
        <v>1585</v>
      </c>
      <c r="F11" s="25">
        <f>'Приложение 1'!T11</f>
        <v>412</v>
      </c>
      <c r="G11" s="25" t="str">
        <f>'Приложение 1'!U11</f>
        <v xml:space="preserve"> - </v>
      </c>
      <c r="H11" s="24" t="str">
        <f>'Приложение 1'!V11</f>
        <v xml:space="preserve"> - </v>
      </c>
      <c r="I11" s="24" t="str">
        <f>'Приложение 1'!W11</f>
        <v xml:space="preserve"> - </v>
      </c>
      <c r="J11" s="24" t="str">
        <f>'Приложение 1'!X11</f>
        <v xml:space="preserve"> - </v>
      </c>
      <c r="K11" s="24" t="e">
        <f t="shared" si="0"/>
        <v>#VALUE!</v>
      </c>
    </row>
    <row r="12" spans="1:20" ht="15.75" hidden="1" x14ac:dyDescent="0.2">
      <c r="A12" s="21" t="e">
        <f>'Приложение 1'!#REF!</f>
        <v>#REF!</v>
      </c>
      <c r="B12" s="22" t="e">
        <f>'Приложение 1'!#REF!</f>
        <v>#REF!</v>
      </c>
      <c r="C12" s="22"/>
      <c r="D12" s="25" t="e">
        <f>'Приложение 1'!#REF!</f>
        <v>#REF!</v>
      </c>
      <c r="E12" s="25" t="e">
        <f>'Приложение 1'!#REF!</f>
        <v>#REF!</v>
      </c>
      <c r="F12" s="25" t="e">
        <f>'Приложение 1'!#REF!</f>
        <v>#REF!</v>
      </c>
      <c r="G12" s="25" t="e">
        <f>'Приложение 1'!#REF!</f>
        <v>#REF!</v>
      </c>
      <c r="H12" s="25" t="e">
        <f>'Приложение 1'!#REF!</f>
        <v>#REF!</v>
      </c>
      <c r="I12" s="25" t="e">
        <f>'Приложение 1'!#REF!</f>
        <v>#REF!</v>
      </c>
      <c r="J12" s="25" t="e">
        <f>'Приложение 1'!#REF!</f>
        <v>#REF!</v>
      </c>
      <c r="K12" s="25" t="e">
        <f t="shared" si="0"/>
        <v>#REF!</v>
      </c>
    </row>
    <row r="13" spans="1:20" ht="63" hidden="1" x14ac:dyDescent="0.2">
      <c r="A13" s="21" t="str">
        <f>'Приложение 1'!Q12</f>
        <v>Площадь отремонтированных автомобильных дорог, тыс.кв.м.</v>
      </c>
      <c r="B13" s="22" t="str">
        <f>'Приложение 1'!P12</f>
        <v>ДГХ</v>
      </c>
      <c r="C13" s="22"/>
      <c r="D13" s="25">
        <f>'Приложение 1'!R12</f>
        <v>290.21699999999998</v>
      </c>
      <c r="E13" s="25">
        <f>'Приложение 1'!S12</f>
        <v>85.26</v>
      </c>
      <c r="F13" s="25">
        <f>'Приложение 1'!T12</f>
        <v>119.503</v>
      </c>
      <c r="G13" s="25">
        <f>'Приложение 1'!U12</f>
        <v>145.63</v>
      </c>
      <c r="H13" s="25">
        <f>'Приложение 1'!V12</f>
        <v>364.03</v>
      </c>
      <c r="I13" s="25">
        <f>'Приложение 1'!W12</f>
        <v>364.03</v>
      </c>
      <c r="J13" s="25">
        <f>'Приложение 1'!X12</f>
        <v>385.88</v>
      </c>
      <c r="K13" s="25">
        <f t="shared" si="0"/>
        <v>1754.5499999999997</v>
      </c>
    </row>
    <row r="14" spans="1:20" ht="78.75" hidden="1" x14ac:dyDescent="0.2">
      <c r="A14" s="21" t="str">
        <f>'Приложение 1'!Q14</f>
        <v>Протяженность линий уличного освещения, в отношении которых выполнен капитальный ремонт, км</v>
      </c>
      <c r="B14" s="22" t="str">
        <f>'Приложение 1'!P14</f>
        <v>ДГХ</v>
      </c>
      <c r="C14" s="22"/>
      <c r="D14" s="25">
        <f>'Приложение 1'!R14</f>
        <v>3.14</v>
      </c>
      <c r="E14" s="25">
        <f>'Приложение 1'!S14</f>
        <v>7.4930000000000003</v>
      </c>
      <c r="F14" s="25">
        <f>'Приложение 1'!T14</f>
        <v>7.4930000000000003</v>
      </c>
      <c r="G14" s="25">
        <f>'Приложение 1'!U14</f>
        <v>7.4930000000000003</v>
      </c>
      <c r="H14" s="25">
        <f>'Приложение 1'!V14</f>
        <v>7.4930000000000003</v>
      </c>
      <c r="I14" s="25">
        <f>'Приложение 1'!W14</f>
        <v>7.4930000000000003</v>
      </c>
      <c r="J14" s="25">
        <f>'Приложение 1'!X14</f>
        <v>7.4930000000000003</v>
      </c>
      <c r="K14" s="25">
        <f t="shared" si="0"/>
        <v>48.098000000000006</v>
      </c>
    </row>
    <row r="15" spans="1:20" ht="203.25" hidden="1" customHeight="1" x14ac:dyDescent="0.2">
      <c r="A15" s="21" t="str">
        <f>'Приложение 1'!Q15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B15" s="22" t="str">
        <f>'Приложение 1'!P15</f>
        <v>ДГХ</v>
      </c>
      <c r="C15" s="22"/>
      <c r="D15" s="25">
        <f>'Приложение 1'!R15</f>
        <v>4321.8500000000004</v>
      </c>
      <c r="E15" s="25">
        <f>'Приложение 1'!S15</f>
        <v>4342.97</v>
      </c>
      <c r="F15" s="25">
        <f>'Приложение 1'!T15</f>
        <v>4364.67</v>
      </c>
      <c r="G15" s="25">
        <f>'Приложение 1'!U15</f>
        <v>4386.37</v>
      </c>
      <c r="H15" s="25">
        <f>'Приложение 1'!V15</f>
        <v>4408.07</v>
      </c>
      <c r="I15" s="25">
        <f>'Приложение 1'!W15</f>
        <v>4429.7700000000004</v>
      </c>
      <c r="J15" s="25">
        <f>'Приложение 1'!X15</f>
        <v>4451.47</v>
      </c>
      <c r="K15" s="25">
        <f t="shared" si="0"/>
        <v>30705.170000000002</v>
      </c>
    </row>
    <row r="16" spans="1:20" ht="66.75" hidden="1" customHeight="1" x14ac:dyDescent="0.2">
      <c r="A16" s="21" t="str">
        <f>'Приложение 1'!Q16</f>
        <v>Увеличение объема перевозок пассажиров городским пассажирским транспортом, %</v>
      </c>
      <c r="B16" s="22" t="str">
        <f>'Приложение 1'!P16</f>
        <v>ДГХ</v>
      </c>
      <c r="C16" s="22"/>
      <c r="D16" s="24">
        <f>'Приложение 1'!R16</f>
        <v>18</v>
      </c>
      <c r="E16" s="24">
        <f>'Приложение 1'!S16</f>
        <v>1</v>
      </c>
      <c r="F16" s="24">
        <f>'Приложение 1'!T16</f>
        <v>1</v>
      </c>
      <c r="G16" s="24">
        <f>'Приложение 1'!U16</f>
        <v>1</v>
      </c>
      <c r="H16" s="24">
        <f>'Приложение 1'!V16</f>
        <v>2</v>
      </c>
      <c r="I16" s="24">
        <f>'Приложение 1'!W16</f>
        <v>2</v>
      </c>
      <c r="J16" s="24">
        <f>'Приложение 1'!X16</f>
        <v>2</v>
      </c>
      <c r="K16" s="25">
        <f t="shared" si="0"/>
        <v>27</v>
      </c>
    </row>
    <row r="17" spans="1:11" ht="110.25" hidden="1" x14ac:dyDescent="0.2">
      <c r="A17" s="21" t="str">
        <f>'Приложение 1'!Q17</f>
        <v>Доля остановочных пунктов, оборудованных маршрутными указателями, от общего количества остановочных пунктов, %</v>
      </c>
      <c r="B17" s="22" t="str">
        <f>'Приложение 1'!P17</f>
        <v>ДГХ</v>
      </c>
      <c r="C17" s="22"/>
      <c r="D17" s="24">
        <f>'Приложение 1'!R17</f>
        <v>96.1</v>
      </c>
      <c r="E17" s="24">
        <f>'Приложение 1'!S17</f>
        <v>100</v>
      </c>
      <c r="F17" s="24">
        <f>'Приложение 1'!T17</f>
        <v>100</v>
      </c>
      <c r="G17" s="24">
        <f>'Приложение 1'!U17</f>
        <v>100</v>
      </c>
      <c r="H17" s="24">
        <f>'Приложение 1'!V17</f>
        <v>100</v>
      </c>
      <c r="I17" s="24">
        <f>'Приложение 1'!W17</f>
        <v>100</v>
      </c>
      <c r="J17" s="24">
        <f>'Приложение 1'!X17</f>
        <v>100</v>
      </c>
      <c r="K17" s="24">
        <f>J17</f>
        <v>100</v>
      </c>
    </row>
    <row r="18" spans="1:11" ht="63" hidden="1" x14ac:dyDescent="0.2">
      <c r="A18" s="21" t="str">
        <f>'Приложение 1'!Q18</f>
        <v>Количество приобретенных маршрутных автобусов категории "М3", ед.</v>
      </c>
      <c r="B18" s="22" t="str">
        <f>'Приложение 1'!P18</f>
        <v>ДИиЗО</v>
      </c>
      <c r="C18" s="22"/>
      <c r="D18" s="24">
        <f>'Приложение 1'!R18</f>
        <v>7</v>
      </c>
      <c r="E18" s="24" t="str">
        <f>'Приложение 1'!S18</f>
        <v xml:space="preserve"> - </v>
      </c>
      <c r="F18" s="24" t="str">
        <f>'Приложение 1'!T18</f>
        <v xml:space="preserve"> - </v>
      </c>
      <c r="G18" s="24" t="str">
        <f>'Приложение 1'!U18</f>
        <v xml:space="preserve"> - </v>
      </c>
      <c r="H18" s="24" t="str">
        <f>'Приложение 1'!V18</f>
        <v xml:space="preserve"> - </v>
      </c>
      <c r="I18" s="24" t="str">
        <f>'Приложение 1'!W18</f>
        <v xml:space="preserve"> - </v>
      </c>
      <c r="J18" s="24" t="str">
        <f>'Приложение 1'!X18</f>
        <v xml:space="preserve"> - </v>
      </c>
      <c r="K18" s="25" t="e">
        <f>D18+E18+F18+G18+H18+I18+J18</f>
        <v>#VALUE!</v>
      </c>
    </row>
    <row r="19" spans="1:11" ht="15.75" hidden="1" x14ac:dyDescent="0.2">
      <c r="A19" s="290" t="s">
        <v>23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</row>
    <row r="20" spans="1:11" ht="15.75" x14ac:dyDescent="0.2">
      <c r="A20" s="286" t="s">
        <v>22</v>
      </c>
      <c r="B20" s="286"/>
      <c r="C20" s="286"/>
      <c r="D20" s="286"/>
      <c r="E20" s="286"/>
      <c r="F20" s="286"/>
      <c r="G20" s="286"/>
      <c r="H20" s="286"/>
      <c r="I20" s="286"/>
      <c r="J20" s="286"/>
      <c r="K20" s="286"/>
    </row>
    <row r="21" spans="1:11" ht="35.25" hidden="1" customHeight="1" x14ac:dyDescent="0.2">
      <c r="A21" s="287" t="s">
        <v>53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9"/>
    </row>
    <row r="22" spans="1:11" ht="43.5" customHeight="1" x14ac:dyDescent="0.2">
      <c r="A22" s="287" t="s">
        <v>79</v>
      </c>
      <c r="B22" s="288"/>
      <c r="C22" s="288"/>
      <c r="D22" s="288"/>
      <c r="E22" s="288"/>
      <c r="F22" s="288"/>
      <c r="G22" s="288"/>
      <c r="H22" s="288"/>
      <c r="I22" s="288"/>
      <c r="J22" s="288"/>
      <c r="K22" s="289"/>
    </row>
    <row r="23" spans="1:11" ht="43.5" customHeight="1" x14ac:dyDescent="0.2">
      <c r="A23" s="287" t="s">
        <v>1</v>
      </c>
      <c r="B23" s="288"/>
      <c r="C23" s="288"/>
      <c r="D23" s="288"/>
      <c r="E23" s="288"/>
      <c r="F23" s="288"/>
      <c r="G23" s="288"/>
      <c r="H23" s="288"/>
      <c r="I23" s="288"/>
      <c r="J23" s="288"/>
      <c r="K23" s="289"/>
    </row>
    <row r="24" spans="1:11" ht="70.5" customHeight="1" x14ac:dyDescent="0.2">
      <c r="A24" s="23" t="s">
        <v>3</v>
      </c>
      <c r="B24" s="22" t="s">
        <v>50</v>
      </c>
      <c r="C24" s="22" t="s">
        <v>34</v>
      </c>
      <c r="D24" s="38">
        <v>291.22699999999998</v>
      </c>
      <c r="E24" s="25">
        <v>44.4</v>
      </c>
      <c r="F24" s="25">
        <v>119.5</v>
      </c>
      <c r="G24" s="25">
        <v>145.63</v>
      </c>
      <c r="H24" s="25">
        <v>364.03</v>
      </c>
      <c r="I24" s="25">
        <v>364.03</v>
      </c>
      <c r="J24" s="25">
        <v>385.88</v>
      </c>
      <c r="K24" s="22"/>
    </row>
    <row r="25" spans="1:11" ht="210" customHeight="1" x14ac:dyDescent="0.2">
      <c r="A25" s="23" t="s">
        <v>6</v>
      </c>
      <c r="B25" s="22" t="s">
        <v>50</v>
      </c>
      <c r="C25" s="22" t="s">
        <v>34</v>
      </c>
      <c r="D25" s="25">
        <v>4321.2700000000004</v>
      </c>
      <c r="E25" s="25">
        <v>4342.97</v>
      </c>
      <c r="F25" s="25">
        <v>4364.67</v>
      </c>
      <c r="G25" s="25">
        <v>4386.37</v>
      </c>
      <c r="H25" s="25">
        <v>4408.07</v>
      </c>
      <c r="I25" s="25">
        <v>4429.7700000000004</v>
      </c>
      <c r="J25" s="25">
        <v>4451.47</v>
      </c>
      <c r="K25" s="22"/>
    </row>
    <row r="26" spans="1:11" ht="70.5" customHeight="1" x14ac:dyDescent="0.2">
      <c r="A26" s="23" t="s">
        <v>2</v>
      </c>
      <c r="B26" s="22" t="s">
        <v>50</v>
      </c>
      <c r="C26" s="22" t="s">
        <v>80</v>
      </c>
      <c r="D26" s="24">
        <v>100</v>
      </c>
      <c r="E26" s="24">
        <v>100</v>
      </c>
      <c r="F26" s="24">
        <v>100</v>
      </c>
      <c r="G26" s="24">
        <v>100</v>
      </c>
      <c r="H26" s="24">
        <v>100</v>
      </c>
      <c r="I26" s="24">
        <v>100</v>
      </c>
      <c r="J26" s="24">
        <v>100</v>
      </c>
      <c r="K26" s="22"/>
    </row>
    <row r="27" spans="1:11" ht="18" customHeight="1" x14ac:dyDescent="0.2">
      <c r="A27" s="286" t="s">
        <v>81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</row>
    <row r="28" spans="1:11" ht="37.5" customHeight="1" x14ac:dyDescent="0.2">
      <c r="A28" s="287" t="s">
        <v>82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9"/>
    </row>
    <row r="29" spans="1:11" ht="70.5" customHeight="1" x14ac:dyDescent="0.2">
      <c r="A29" s="23" t="s">
        <v>11</v>
      </c>
      <c r="B29" s="22" t="s">
        <v>50</v>
      </c>
      <c r="C29" s="22" t="s">
        <v>34</v>
      </c>
      <c r="D29" s="24">
        <v>1</v>
      </c>
      <c r="E29" s="24">
        <v>1</v>
      </c>
      <c r="F29" s="24">
        <v>1</v>
      </c>
      <c r="G29" s="24">
        <v>1</v>
      </c>
      <c r="H29" s="24">
        <v>2</v>
      </c>
      <c r="I29" s="24">
        <v>2</v>
      </c>
      <c r="J29" s="24">
        <v>2</v>
      </c>
      <c r="K29" s="22"/>
    </row>
    <row r="30" spans="1:11" ht="15.75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1:11" ht="15.75" x14ac:dyDescent="0.2">
      <c r="A31" s="20"/>
    </row>
  </sheetData>
  <mergeCells count="15">
    <mergeCell ref="A2:K2"/>
    <mergeCell ref="C4:C6"/>
    <mergeCell ref="A19:K19"/>
    <mergeCell ref="A20:K20"/>
    <mergeCell ref="A4:A6"/>
    <mergeCell ref="B4:B6"/>
    <mergeCell ref="D4:J5"/>
    <mergeCell ref="K4:K6"/>
    <mergeCell ref="A27:K27"/>
    <mergeCell ref="A28:K28"/>
    <mergeCell ref="A23:K23"/>
    <mergeCell ref="A7:K7"/>
    <mergeCell ref="A8:K8"/>
    <mergeCell ref="A21:K21"/>
    <mergeCell ref="A22:K22"/>
  </mergeCells>
  <phoneticPr fontId="18" type="noConversion"/>
  <printOptions horizontalCentered="1"/>
  <pageMargins left="0.78740157480314965" right="0.39370078740157483" top="0.39370078740157483" bottom="0.39370078740157483" header="0.31496062992125984" footer="0.31496062992125984"/>
  <pageSetup paperSize="9" scale="57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Расчет показателей</vt:lpstr>
      <vt:lpstr>'Приложение 1'!Заголовки_для_печати</vt:lpstr>
      <vt:lpstr>'Расчет показателей'!Заголовки_для_печати</vt:lpstr>
      <vt:lpstr>'Приложение 1'!Область_печати</vt:lpstr>
      <vt:lpstr>'Расчет показателей'!Область_печати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Кононенко Алексей Владимирович</cp:lastModifiedBy>
  <cp:lastPrinted>2015-08-07T04:57:24Z</cp:lastPrinted>
  <dcterms:created xsi:type="dcterms:W3CDTF">2013-11-12T10:33:05Z</dcterms:created>
  <dcterms:modified xsi:type="dcterms:W3CDTF">2015-08-07T12:30:58Z</dcterms:modified>
</cp:coreProperties>
</file>